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Actual\Mis documentos\Laboral\2017\Trimestrales\4. Cuarto Trimestre\Anexos\Finales subidos a Share Point\"/>
    </mc:Choice>
  </mc:AlternateContent>
  <bookViews>
    <workbookView xWindow="8310" yWindow="-225" windowWidth="12045" windowHeight="10095" tabRatio="673"/>
  </bookViews>
  <sheets>
    <sheet name="AVANCE F Y F PESOS" sheetId="9" r:id="rId1"/>
    <sheet name="FLUJO NETO INV DIR" sheetId="10" r:id="rId2"/>
    <sheet name="FLUJO NETO INV COND" sheetId="11" r:id="rId3"/>
    <sheet name="COMP DIR OPER" sheetId="12" r:id="rId4"/>
    <sheet name="COMP DIR COND COST" sheetId="13" r:id="rId5"/>
    <sheet name="VPN INV FINAN DIR" sheetId="5" r:id="rId6"/>
    <sheet name="VPN INV FINAN CON"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A">[1]FORMATO!#REF!</definedName>
    <definedName name="\B">#REF!</definedName>
    <definedName name="\C">#REF!</definedName>
    <definedName name="\G">#REF!</definedName>
    <definedName name="___TDC2001">'[2]Tipos de Cambio'!$C$4</definedName>
    <definedName name="___tdc20012">'[2]Tipos de Cambio'!$C$4</definedName>
    <definedName name="_Ene2001" localSheetId="0">#REF!</definedName>
    <definedName name="_Ene2001" localSheetId="2">#REF!</definedName>
    <definedName name="_Ene2001" localSheetId="6">#REF!</definedName>
    <definedName name="_Ene2001" localSheetId="5">#REF!</definedName>
    <definedName name="_Ene2001">#REF!</definedName>
    <definedName name="_Fill" hidden="1">#REF!</definedName>
    <definedName name="_xlnm._FilterDatabase" localSheetId="0" hidden="1">'AVANCE F Y F PESOS'!$B$15:$Q$133</definedName>
    <definedName name="_xlnm._FilterDatabase" localSheetId="4" hidden="1">'COMP DIR COND COST'!$A$13:$L$244</definedName>
    <definedName name="_Key1" hidden="1">#REF!</definedName>
    <definedName name="_Key2" hidden="1">#REF!</definedName>
    <definedName name="_Order1" hidden="1">255</definedName>
    <definedName name="_Order2" hidden="1">0</definedName>
    <definedName name="_Parse_In" hidden="1">#REF!</definedName>
    <definedName name="_Sort" hidden="1">#REF!</definedName>
    <definedName name="_TC2001" localSheetId="0">#REF!</definedName>
    <definedName name="_TC2001" localSheetId="2">#REF!</definedName>
    <definedName name="_TC2001" localSheetId="6">#REF!</definedName>
    <definedName name="_TC2001" localSheetId="5">#REF!</definedName>
    <definedName name="_TC2001">#REF!</definedName>
    <definedName name="_TDC2001" localSheetId="2">'[2]Tipos de Cambio'!$C$4</definedName>
    <definedName name="_TDC2001" localSheetId="1">'[2]Tipos de Cambio'!$C$4</definedName>
    <definedName name="_TDC2001" localSheetId="6">'[3]Tipos de Cambio'!$C$4</definedName>
    <definedName name="_TDC2001" localSheetId="5">'[3]Tipos de Cambio'!$C$4</definedName>
    <definedName name="_TDC2001">'[4]Tipos de Cambio'!$C$4</definedName>
    <definedName name="_tdc20012" localSheetId="2">'[2]Tipos de Cambio'!$C$4</definedName>
    <definedName name="_tdc20012" localSheetId="1">'[2]Tipos de Cambio'!$C$4</definedName>
    <definedName name="_tdc20012">'[4]Tipos de Cambio'!$C$4</definedName>
    <definedName name="a">#REF!</definedName>
    <definedName name="A_01_SEN">'[5]DGBSEN 03'!#REF!</definedName>
    <definedName name="A_02_CFE">'[5]DGBSEN 03'!#REF!</definedName>
    <definedName name="A_03_CLYF">'[5]DGBSEN 03'!#REF!</definedName>
    <definedName name="A_04_ADC">'[5]DGBSEN 03'!#REF!</definedName>
    <definedName name="A_05_VAPMAY">'[5]DGBSEN 03'!#REF!</definedName>
    <definedName name="A_06_VAPMEN">'[5]DGBSEN 03'!#REF!</definedName>
    <definedName name="A_07_TGASa">'[5]DGBSEN 03'!#REF!</definedName>
    <definedName name="A_08_TGASb">'[5]DGBSEN 03'!#REF!</definedName>
    <definedName name="A_09_CCOMB">'[5]DGBSEN 03'!#REF!</definedName>
    <definedName name="A_10_CINT">'[5]DGBSEN 03'!#REF!</definedName>
    <definedName name="A_11_PAISLADAS">'[5]DGBSEN 03'!#REF!</definedName>
    <definedName name="A_12_HIDROMAY">'[5]DGBSEN 03'!#REF!</definedName>
    <definedName name="A_13_HIDROMENa">'[5]DGBSEN 03'!#REF!</definedName>
    <definedName name="A_14_HIDROMENb">'[5]DGBSEN 03'!#REF!</definedName>
    <definedName name="A_15_HIDROMENc">'[5]DGBSEN 03'!#REF!</definedName>
    <definedName name="A_16_CARBONUCLEAR">'[5]DGBSEN 03'!#REF!</definedName>
    <definedName name="A_18_GEOEOLO">'[5]DGBSEN 03'!#REF!</definedName>
    <definedName name="Acum_2014_Condicionada" localSheetId="0">'AVANCE F Y F PESOS'!$F$114</definedName>
    <definedName name="Acum_2014_Condicionada">#REF!</definedName>
    <definedName name="Acum_2014_Directa" localSheetId="0">'AVANCE F Y F PESOS'!$F$14</definedName>
    <definedName name="Acum_2014_Directa">#REF!</definedName>
    <definedName name="Acum_2014_Total" localSheetId="0">'AVANCE F Y F PESOS'!$F$12</definedName>
    <definedName name="Acum_2014_Total">#REF!</definedName>
    <definedName name="Ahorros_OP">'[6]EVA 00'!$F$14</definedName>
    <definedName name="Anyo_de_referencia">[7]Oculta!$B$8</definedName>
    <definedName name="Anyo_fin_PEM">'[6]EVA 00'!$A$54</definedName>
    <definedName name="Anyo_inicio_PEM">'[6]EVA 00'!$A$22</definedName>
    <definedName name="AREA_DE_IMPRESI">#REF!</definedName>
    <definedName name="_xlnm.Print_Area" localSheetId="0">'AVANCE F Y F PESOS'!$B$3:$O$133</definedName>
    <definedName name="_xlnm.Print_Area" localSheetId="4">'COMP DIR COND COST'!$A$3:$L$308</definedName>
    <definedName name="_xlnm.Print_Area" localSheetId="3">'COMP DIR OPER'!$A$3:$M$262</definedName>
    <definedName name="_xlnm.Print_Area" localSheetId="2">'FLUJO NETO INV COND'!$B$3:$M$48</definedName>
    <definedName name="_xlnm.Print_Area" localSheetId="1">'FLUJO NETO INV DIR'!$A$3:$O$272</definedName>
    <definedName name="_xlnm.Print_Area" localSheetId="6">'VPN INV FINAN CON'!$A$3:$K$66</definedName>
    <definedName name="_xlnm.Print_Area" localSheetId="5">'VPN INV FINAN DIR'!$A$3:$K$323</definedName>
    <definedName name="asadasd">#REF!</definedName>
    <definedName name="B_01_SEN">'[5]DGBSEN 03'!#REF!</definedName>
    <definedName name="B_02_CFE">'[5]DGBSEN 03'!#REF!</definedName>
    <definedName name="B_03_CLYF">'[5]DGBSEN 03'!#REF!</definedName>
    <definedName name="B_04_ADC">'[5]DGBSEN 03'!#REF!</definedName>
    <definedName name="B_05_VAPMAY">'[5]DGBSEN 03'!#REF!</definedName>
    <definedName name="B_06_VAPMEN">'[5]DGBSEN 03'!#REF!</definedName>
    <definedName name="B_07_TGASa">'[5]DGBSEN 03'!#REF!</definedName>
    <definedName name="B_08_TGASb">'[5]DGBSEN 03'!#REF!</definedName>
    <definedName name="B_09_CCOMB">'[5]DGBSEN 03'!#REF!</definedName>
    <definedName name="B_10_CINT">'[5]DGBSEN 03'!#REF!</definedName>
    <definedName name="B_11_PAISLADAS">'[5]DGBSEN 03'!#REF!</definedName>
    <definedName name="B_12_HIDROMAY">'[5]DGBSEN 03'!#REF!</definedName>
    <definedName name="B_13_HIDROMENa">'[5]DGBSEN 03'!#REF!</definedName>
    <definedName name="B_14_HIDROMENb">'[5]DGBSEN 03'!#REF!</definedName>
    <definedName name="B_15_HIDROMENc">'[5]DGBSEN 03'!#REF!</definedName>
    <definedName name="B_16_CARBONUCLEAR">'[5]DGBSEN 03'!#REF!</definedName>
    <definedName name="B_18_GEOEOLO">'[5]DGBSEN 03'!#REF!</definedName>
    <definedName name="Benef_Costo">'[6]EVA 00'!$I$11</definedName>
    <definedName name="CA_CARBON">'[5]DGBSEN 03'!#REF!</definedName>
    <definedName name="CA_EOLO">'[5]DGBSEN 03'!#REF!</definedName>
    <definedName name="CA_GEOTERM">'[5]DGBSEN 03'!#REF!</definedName>
    <definedName name="CA_HCARBUROS">'[5]DGBSEN 03'!#REF!</definedName>
    <definedName name="CA_HIDRO">'[5]DGBSEN 03'!#REF!</definedName>
    <definedName name="CA_NUCLEAR">'[5]DGBSEN 03'!#REF!</definedName>
    <definedName name="CA_RESUMENES">'[5]DGBSEN 03'!#REF!</definedName>
    <definedName name="CA_TIPO">'[5]DGBSEN 03'!#REF!</definedName>
    <definedName name="CA_TODO">'[5]DGBSEN 03'!#REF!</definedName>
    <definedName name="Capacidad_obra">[6]PEM!$H$1</definedName>
    <definedName name="cccc">#REF!</definedName>
    <definedName name="CFLL_EVA">'[6]EVA 00'!$S$18</definedName>
    <definedName name="Clase_obra">[6]PEM!$L$1</definedName>
    <definedName name="CMAA_EVA">'[6]EVA 00'!$S$13</definedName>
    <definedName name="CMAB_EVA">'[6]EVA 00'!$S$14</definedName>
    <definedName name="CMGN_EVA">'[6]EVA 00'!$S$16</definedName>
    <definedName name="CMPE_EVA">'[6]EVA 00'!$S$15</definedName>
    <definedName name="CMPM_EVA">'[6]EVA 00'!$S$17</definedName>
    <definedName name="Col_duracion">[6]PEM!$F$1</definedName>
    <definedName name="CONTIN">#REF!</definedName>
    <definedName name="Costo_preObra">[6]PEM!$C$1</definedName>
    <definedName name="Costo_Total_Obra">[6]PEM!$D$1</definedName>
    <definedName name="cpnting">#REF!</definedName>
    <definedName name="CUADRO2">#REF!</definedName>
    <definedName name="cuah">#REF!</definedName>
    <definedName name="DAIN">#REF!</definedName>
    <definedName name="DAINA">#REF!</definedName>
    <definedName name="ddddd">#REF!</definedName>
    <definedName name="ddddde">#REF!</definedName>
    <definedName name="dec.fp.cp">'[8]Datos Base'!$E$34</definedName>
    <definedName name="dec.fp4">'[9]datos base'!$H$33</definedName>
    <definedName name="DGF">#REF!</definedName>
    <definedName name="DIFPROD">#REF!</definedName>
    <definedName name="DIFPRODAJE">#REF!</definedName>
    <definedName name="e3e">#REF!</definedName>
    <definedName name="edos">#REF!</definedName>
    <definedName name="EssAliasTable">"Default"</definedName>
    <definedName name="EssOptions">"1100000000110000_01000"</definedName>
    <definedName name="EssOptions_1">"1100000000110000_01000"</definedName>
    <definedName name="estados">#REF!</definedName>
    <definedName name="estadosok">#REF!</definedName>
    <definedName name="fecha.inicio">'[8]Datos Base'!$E$47</definedName>
    <definedName name="FEOF">[7]Oculta!$B$7</definedName>
    <definedName name="FORM">#REF!</definedName>
    <definedName name="FORMATO">#REF!</definedName>
    <definedName name="fp.1">'[10]datos base'!$E$22</definedName>
    <definedName name="fp.2">'[8]Datos Base'!$F$22</definedName>
    <definedName name="fp.4">'[8]Datos Base'!$H$22</definedName>
    <definedName name="fpr.2">'[11]datos base'!$F$23</definedName>
    <definedName name="fpr.4">'[8]Datos Base'!$H$23</definedName>
    <definedName name="GB_CARBON">'[5]DGBSEN 03'!#REF!</definedName>
    <definedName name="GB_EOLO">'[5]DGBSEN 03'!#REF!</definedName>
    <definedName name="GB_GEOTERM">'[5]DGBSEN 03'!#REF!</definedName>
    <definedName name="GB_HCARBUROS">'[5]DGBSEN 03'!#REF!</definedName>
    <definedName name="GB_HIDRO">'[5]DGBSEN 03'!#REF!</definedName>
    <definedName name="GB_NUCLEAR">'[5]DGBSEN 03'!#REF!</definedName>
    <definedName name="GB_RESUMENES">'[5]DGBSEN 03'!#REF!</definedName>
    <definedName name="GB_TIPO">'[5]DGBSEN 03'!#REF!</definedName>
    <definedName name="GB_TODO">'[5]DGBSEN 03'!#REF!</definedName>
    <definedName name="GN_CARBON">'[5]DGBSEN 03'!#REF!</definedName>
    <definedName name="GN_EOLO">'[5]DGBSEN 03'!#REF!</definedName>
    <definedName name="GN_GEOTERM">'[5]DGBSEN 03'!#REF!</definedName>
    <definedName name="GN_HCARBUROS">'[5]DGBSEN 03'!#REF!</definedName>
    <definedName name="GN_HIDRO">'[5]DGBSEN 03'!#REF!</definedName>
    <definedName name="GN_NUCLEAR">'[5]DGBSEN 03'!#REF!</definedName>
    <definedName name="GN_RESUMENES">'[5]DGBSEN 03'!#REF!</definedName>
    <definedName name="GN_TIPO">'[5]DGBSEN 03'!#REF!</definedName>
    <definedName name="GN_TODO">'[5]DGBSEN 03'!#REF!</definedName>
    <definedName name="graficos">'[5]DGBSEN 03'!#REF!</definedName>
    <definedName name="Hasta_2015_Condicionada" localSheetId="0">'AVANCE F Y F PESOS'!$I$114</definedName>
    <definedName name="Hasta_2015_Condicionada">#REF!</definedName>
    <definedName name="Hasta_2015_Directa" localSheetId="0">'AVANCE F Y F PESOS'!$I$14</definedName>
    <definedName name="Hasta_2015_Directa">#REF!</definedName>
    <definedName name="Hasta_2015_Total" localSheetId="0">'AVANCE F Y F PESOS'!$I$12</definedName>
    <definedName name="Hasta_2015_Total">#REF!</definedName>
    <definedName name="iiiiiiiiii" localSheetId="0">#REF!</definedName>
    <definedName name="iiiiiiiiii">#REF!</definedName>
    <definedName name="Inv_anyo_ref">'[6]EVA 00'!$H$22</definedName>
    <definedName name="liga" hidden="1">#REF!</definedName>
    <definedName name="liga1" hidden="1">#REF!</definedName>
    <definedName name="Longitud_obra">[6]PEM!$K$1</definedName>
    <definedName name="moneda.de">'[8]Datos Base'!$E$10</definedName>
    <definedName name="N_01_SEN">'[5]DGBSEN 03'!#REF!</definedName>
    <definedName name="N_02_CFE">'[5]DGBSEN 03'!#REF!</definedName>
    <definedName name="N_03_CLYF">'[5]DGBSEN 03'!#REF!</definedName>
    <definedName name="N_04_ADC">'[5]DGBSEN 03'!#REF!</definedName>
    <definedName name="N_05_VAPMAY">'[5]DGBSEN 03'!#REF!</definedName>
    <definedName name="N_06_VAPMEN">'[5]DGBSEN 03'!#REF!</definedName>
    <definedName name="N_07_TGASa">'[5]DGBSEN 03'!#REF!</definedName>
    <definedName name="N_08_TGASb">'[5]DGBSEN 03'!#REF!</definedName>
    <definedName name="N_09_CCOMB">'[5]DGBSEN 03'!#REF!</definedName>
    <definedName name="N_10_CINT">'[5]DGBSEN 03'!#REF!</definedName>
    <definedName name="N_11_PAISLADAS">'[5]DGBSEN 03'!#REF!</definedName>
    <definedName name="N_12_HIDROMAY">'[5]DGBSEN 03'!#REF!</definedName>
    <definedName name="N_13_HIDROMENa">'[5]DGBSEN 03'!#REF!</definedName>
    <definedName name="N_14_HIDROMENb">'[5]DGBSEN 03'!#REF!</definedName>
    <definedName name="N_15_HIDROMENc">'[5]DGBSEN 03'!#REF!</definedName>
    <definedName name="N_16_CARBONUCLEAR">'[5]DGBSEN 03'!#REF!</definedName>
    <definedName name="N_18_GEOEOLO">'[5]DGBSEN 03'!#REF!</definedName>
    <definedName name="nada">[12]PEM!$C$1</definedName>
    <definedName name="nombre">'[13]datos base'!$I$2</definedName>
    <definedName name="Nombre_OP">[6]PEM!$A$1</definedName>
    <definedName name="Num_circuitos">[6]PEM!$J$1</definedName>
    <definedName name="pass">#REF!</definedName>
    <definedName name="PATTY" hidden="1">#REF!</definedName>
    <definedName name="pesos" localSheetId="0">#REF!</definedName>
    <definedName name="pesos">#REF!</definedName>
    <definedName name="PESOS2013">#REF!</definedName>
    <definedName name="pesssos">#REF!</definedName>
    <definedName name="piso">#REF!</definedName>
    <definedName name="PRODUCTOS" hidden="1">#REF!</definedName>
    <definedName name="rango">'[14]REPOMO 2007 4502 NOROESTE PCGA'!$B$1:$O$56,'[14]REPOMO 2007 4502 NOROESTE PCGA'!#REF!</definedName>
    <definedName name="RCA_ADC">'[5]DGBSEN 03'!#REF!</definedName>
    <definedName name="RCA_CFE">'[5]DGBSEN 03'!#REF!</definedName>
    <definedName name="RCA_LFC">'[5]DGBSEN 03'!#REF!</definedName>
    <definedName name="RCA_SEN">'[5]DGBSEN 03'!#REF!</definedName>
    <definedName name="Realizada_2015_Total" localSheetId="0">'AVANCE F Y F PESOS'!$H$12</definedName>
    <definedName name="Realizada_2015_Total">#REF!</definedName>
    <definedName name="Realizada_Condicionada_2015" localSheetId="0">'AVANCE F Y F PESOS'!$H$114</definedName>
    <definedName name="Realizada_Condicionada_2015">#REF!</definedName>
    <definedName name="Realizada_Directa_2015" localSheetId="0">'AVANCE F Y F PESOS'!$H$14</definedName>
    <definedName name="Realizada_Directa_2015">#REF!</definedName>
    <definedName name="Realizada_Total_2015" localSheetId="0">'AVANCE F Y F PESOS'!$H$12</definedName>
    <definedName name="Realizada_Total_2015">#REF!</definedName>
    <definedName name="Region_PEM">[7]Oculta!$B$5</definedName>
    <definedName name="Relacion_transf">[6]PEM!$I$1</definedName>
    <definedName name="RGB_ADC">'[5]DGBSEN 03'!#REF!</definedName>
    <definedName name="RGB_CFE">'[5]DGBSEN 03'!#REF!</definedName>
    <definedName name="RGB_LFC">'[5]DGBSEN 03'!#REF!</definedName>
    <definedName name="RGB_SEN">'[5]DGBSEN 03'!#REF!</definedName>
    <definedName name="RGN_ADC">'[5]DGBSEN 03'!#REF!</definedName>
    <definedName name="RGN_CFE">'[5]DGBSEN 03'!#REF!</definedName>
    <definedName name="RGN_LFC">'[5]DGBSEN 03'!#REF!</definedName>
    <definedName name="RGN_SEN">'[5]DGBSEN 03'!#REF!</definedName>
    <definedName name="S">#REF!</definedName>
    <definedName name="sdesdewaad">#REF!</definedName>
    <definedName name="ssss">#REF!</definedName>
    <definedName name="TABLA">#REF!</definedName>
    <definedName name="tasa.real">'[8]Datos Base'!$E$12</definedName>
    <definedName name="Tension_Obra">[6]PEM!$E$1</definedName>
    <definedName name="Tipo_const_obra">[6]PEM!$G$1</definedName>
    <definedName name="Tipo_obra">[6]PEM!$M$1</definedName>
    <definedName name="TIR">'[6]EVA 00'!$M$11</definedName>
    <definedName name="_xlnm.Print_Titles" localSheetId="0">'AVANCE F Y F PESOS'!$3:$11</definedName>
    <definedName name="_xlnm.Print_Titles" localSheetId="4">'COMP DIR COND COST'!$3:$10</definedName>
    <definedName name="_xlnm.Print_Titles" localSheetId="3">'COMP DIR OPER'!$3:$10</definedName>
    <definedName name="_xlnm.Print_Titles" localSheetId="2">'FLUJO NETO INV COND'!$4:$13</definedName>
    <definedName name="_xlnm.Print_Titles" localSheetId="1">'FLUJO NETO INV DIR'!$3:$15</definedName>
    <definedName name="_xlnm.Print_Titles" localSheetId="6">'VPN INV FINAN CON'!$3:$10</definedName>
    <definedName name="_xlnm.Print_Titles" localSheetId="5">'VPN INV FINAN DIR'!$3:$10</definedName>
    <definedName name="Total_PEM">[6]PEM!$D$11</definedName>
    <definedName name="Total_presup">[6]PEM!$C$11</definedName>
    <definedName name="VPN">'[6]EVA 00'!$K$11</definedName>
    <definedName name="VVVV">#REF!</definedName>
    <definedName name="vvvvvvvv">#REF!</definedName>
    <definedName name="www">#REF!</definedName>
    <definedName name="wwwww">#REF!</definedName>
    <definedName name="Yuri">#REF!</definedName>
    <definedName name="zzzzz">#REF!</definedName>
  </definedNames>
  <calcPr calcId="152511"/>
</workbook>
</file>

<file path=xl/calcChain.xml><?xml version="1.0" encoding="utf-8"?>
<calcChain xmlns="http://schemas.openxmlformats.org/spreadsheetml/2006/main">
  <c r="L44" i="11" l="1"/>
  <c r="G44" i="11"/>
  <c r="L43" i="11"/>
  <c r="G43" i="11"/>
  <c r="L42" i="11"/>
  <c r="G42" i="11"/>
  <c r="L41" i="11"/>
  <c r="G41" i="11"/>
  <c r="L40" i="11"/>
  <c r="G40" i="11"/>
  <c r="L39" i="11"/>
  <c r="G39" i="11"/>
  <c r="L38" i="11"/>
  <c r="G38" i="11"/>
  <c r="L37" i="11"/>
  <c r="G37" i="11"/>
  <c r="L36" i="11"/>
  <c r="G36" i="11"/>
  <c r="L35" i="11"/>
  <c r="G35" i="11"/>
  <c r="L34" i="11"/>
  <c r="G34" i="11"/>
  <c r="L33" i="11"/>
  <c r="G33" i="11"/>
  <c r="L32" i="11"/>
  <c r="G32" i="11"/>
  <c r="L31" i="11"/>
  <c r="G31" i="11"/>
  <c r="L30" i="11"/>
  <c r="G30" i="11"/>
  <c r="L29" i="11"/>
  <c r="G29" i="11"/>
  <c r="L28" i="11"/>
  <c r="G28" i="11"/>
  <c r="L27" i="11"/>
  <c r="G27" i="11"/>
  <c r="L26" i="11"/>
  <c r="G26" i="11"/>
  <c r="L25" i="11"/>
  <c r="G25" i="11"/>
  <c r="L24" i="11"/>
  <c r="G24" i="11"/>
  <c r="L23" i="11"/>
  <c r="G23" i="11"/>
  <c r="L22" i="11"/>
  <c r="G22" i="11"/>
  <c r="L21" i="11"/>
  <c r="G21" i="11"/>
  <c r="L20" i="11"/>
  <c r="G20" i="11"/>
  <c r="L19" i="11"/>
  <c r="G19" i="11"/>
  <c r="L18" i="11"/>
  <c r="G18" i="11"/>
  <c r="L17" i="11"/>
  <c r="G17" i="11"/>
  <c r="L16" i="11"/>
  <c r="G16" i="11"/>
  <c r="L15" i="11"/>
  <c r="G15" i="11"/>
  <c r="G13" i="11" s="1"/>
  <c r="M13" i="11" s="1"/>
  <c r="L14" i="11"/>
  <c r="G14" i="11"/>
  <c r="M14" i="11" s="1"/>
  <c r="L13" i="11"/>
  <c r="K13" i="11"/>
  <c r="J13" i="11"/>
  <c r="I13" i="11"/>
  <c r="F13" i="11"/>
  <c r="E13" i="11"/>
  <c r="D13" i="11"/>
  <c r="M15" i="11" l="1"/>
  <c r="M21" i="11"/>
  <c r="M23" i="11"/>
  <c r="M39" i="11"/>
  <c r="M44" i="11"/>
  <c r="M25" i="11"/>
  <c r="M27" i="11"/>
  <c r="M31" i="11"/>
  <c r="M35" i="11"/>
  <c r="M16" i="11"/>
  <c r="M41" i="11"/>
  <c r="M43" i="11"/>
  <c r="M19" i="11"/>
  <c r="M28" i="11"/>
  <c r="M32" i="11"/>
  <c r="M34" i="11"/>
  <c r="M22" i="11"/>
  <c r="M36" i="11"/>
  <c r="M38" i="11"/>
  <c r="M20" i="11"/>
  <c r="M29" i="11"/>
  <c r="M17" i="11"/>
  <c r="M24" i="11"/>
  <c r="M26" i="11"/>
  <c r="M33" i="11"/>
  <c r="M40" i="11"/>
  <c r="M42" i="11"/>
  <c r="M30" i="11"/>
  <c r="M37" i="11"/>
  <c r="M18" i="11"/>
  <c r="U265" i="10" l="1"/>
  <c r="R265" i="10"/>
  <c r="E265" i="10" s="1"/>
  <c r="H265" i="10" s="1"/>
  <c r="K265" i="10"/>
  <c r="N265" i="10" s="1"/>
  <c r="U264" i="10"/>
  <c r="K264" i="10" s="1"/>
  <c r="N264" i="10" s="1"/>
  <c r="R264" i="10"/>
  <c r="E264" i="10" s="1"/>
  <c r="H264" i="10" s="1"/>
  <c r="U263" i="10"/>
  <c r="K263" i="10" s="1"/>
  <c r="N263" i="10" s="1"/>
  <c r="R263" i="10"/>
  <c r="E263" i="10" s="1"/>
  <c r="H263" i="10" s="1"/>
  <c r="U262" i="10"/>
  <c r="K262" i="10" s="1"/>
  <c r="N262" i="10" s="1"/>
  <c r="R262" i="10"/>
  <c r="E262" i="10" s="1"/>
  <c r="H262" i="10" s="1"/>
  <c r="U261" i="10"/>
  <c r="K261" i="10" s="1"/>
  <c r="R261" i="10"/>
  <c r="N261" i="10"/>
  <c r="E261" i="10"/>
  <c r="H261" i="10" s="1"/>
  <c r="U260" i="10"/>
  <c r="K260" i="10" s="1"/>
  <c r="N260" i="10" s="1"/>
  <c r="R260" i="10"/>
  <c r="E260" i="10"/>
  <c r="H260" i="10" s="1"/>
  <c r="U259" i="10"/>
  <c r="K259" i="10" s="1"/>
  <c r="N259" i="10" s="1"/>
  <c r="R259" i="10"/>
  <c r="E259" i="10" s="1"/>
  <c r="H259" i="10" s="1"/>
  <c r="U258" i="10"/>
  <c r="K258" i="10" s="1"/>
  <c r="N258" i="10" s="1"/>
  <c r="R258" i="10"/>
  <c r="E258" i="10" s="1"/>
  <c r="H258" i="10" s="1"/>
  <c r="U257" i="10"/>
  <c r="K257" i="10" s="1"/>
  <c r="N257" i="10" s="1"/>
  <c r="R257" i="10"/>
  <c r="E257" i="10" s="1"/>
  <c r="H257" i="10" s="1"/>
  <c r="U256" i="10"/>
  <c r="K256" i="10" s="1"/>
  <c r="N256" i="10" s="1"/>
  <c r="R256" i="10"/>
  <c r="E256" i="10" s="1"/>
  <c r="H256" i="10" s="1"/>
  <c r="U255" i="10"/>
  <c r="K255" i="10" s="1"/>
  <c r="N255" i="10" s="1"/>
  <c r="R255" i="10"/>
  <c r="E255" i="10" s="1"/>
  <c r="H255" i="10" s="1"/>
  <c r="U254" i="10"/>
  <c r="K254" i="10" s="1"/>
  <c r="N254" i="10" s="1"/>
  <c r="R254" i="10"/>
  <c r="E254" i="10" s="1"/>
  <c r="H254" i="10" s="1"/>
  <c r="U253" i="10"/>
  <c r="K253" i="10" s="1"/>
  <c r="N253" i="10" s="1"/>
  <c r="R253" i="10"/>
  <c r="E253" i="10" s="1"/>
  <c r="H253" i="10" s="1"/>
  <c r="U252" i="10"/>
  <c r="K252" i="10" s="1"/>
  <c r="N252" i="10" s="1"/>
  <c r="R252" i="10"/>
  <c r="E252" i="10" s="1"/>
  <c r="H252" i="10" s="1"/>
  <c r="U251" i="10"/>
  <c r="K251" i="10" s="1"/>
  <c r="N251" i="10" s="1"/>
  <c r="R251" i="10"/>
  <c r="E251" i="10" s="1"/>
  <c r="H251" i="10" s="1"/>
  <c r="U250" i="10"/>
  <c r="K250" i="10" s="1"/>
  <c r="N250" i="10" s="1"/>
  <c r="R250" i="10"/>
  <c r="E250" i="10" s="1"/>
  <c r="H250" i="10" s="1"/>
  <c r="U249" i="10"/>
  <c r="K249" i="10" s="1"/>
  <c r="N249" i="10" s="1"/>
  <c r="R249" i="10"/>
  <c r="E249" i="10" s="1"/>
  <c r="H249" i="10" s="1"/>
  <c r="U248" i="10"/>
  <c r="K248" i="10" s="1"/>
  <c r="N248" i="10" s="1"/>
  <c r="R248" i="10"/>
  <c r="E248" i="10" s="1"/>
  <c r="H248" i="10" s="1"/>
  <c r="U247" i="10"/>
  <c r="K247" i="10" s="1"/>
  <c r="N247" i="10" s="1"/>
  <c r="R247" i="10"/>
  <c r="E247" i="10" s="1"/>
  <c r="H247" i="10" s="1"/>
  <c r="U246" i="10"/>
  <c r="K246" i="10" s="1"/>
  <c r="N246" i="10" s="1"/>
  <c r="R246" i="10"/>
  <c r="E246" i="10" s="1"/>
  <c r="H246" i="10" s="1"/>
  <c r="U245" i="10"/>
  <c r="K245" i="10" s="1"/>
  <c r="N245" i="10" s="1"/>
  <c r="R245" i="10"/>
  <c r="E245" i="10" s="1"/>
  <c r="H245" i="10" s="1"/>
  <c r="U244" i="10"/>
  <c r="K244" i="10" s="1"/>
  <c r="N244" i="10" s="1"/>
  <c r="R244" i="10"/>
  <c r="E244" i="10" s="1"/>
  <c r="H244" i="10" s="1"/>
  <c r="U243" i="10"/>
  <c r="K243" i="10" s="1"/>
  <c r="N243" i="10" s="1"/>
  <c r="R243" i="10"/>
  <c r="E243" i="10" s="1"/>
  <c r="H243" i="10" s="1"/>
  <c r="U242" i="10"/>
  <c r="K242" i="10" s="1"/>
  <c r="N242" i="10" s="1"/>
  <c r="R242" i="10"/>
  <c r="E242" i="10"/>
  <c r="H242" i="10" s="1"/>
  <c r="O242" i="10" s="1"/>
  <c r="U241" i="10"/>
  <c r="R241" i="10"/>
  <c r="E241" i="10" s="1"/>
  <c r="H241" i="10" s="1"/>
  <c r="K241" i="10"/>
  <c r="N241" i="10" s="1"/>
  <c r="U240" i="10"/>
  <c r="K240" i="10" s="1"/>
  <c r="N240" i="10" s="1"/>
  <c r="R240" i="10"/>
  <c r="E240" i="10"/>
  <c r="H240" i="10" s="1"/>
  <c r="U239" i="10"/>
  <c r="K239" i="10" s="1"/>
  <c r="N239" i="10" s="1"/>
  <c r="R239" i="10"/>
  <c r="E239" i="10" s="1"/>
  <c r="H239" i="10" s="1"/>
  <c r="U238" i="10"/>
  <c r="K238" i="10" s="1"/>
  <c r="N238" i="10" s="1"/>
  <c r="R238" i="10"/>
  <c r="E238" i="10" s="1"/>
  <c r="H238" i="10" s="1"/>
  <c r="U237" i="10"/>
  <c r="K237" i="10" s="1"/>
  <c r="N237" i="10" s="1"/>
  <c r="R237" i="10"/>
  <c r="E237" i="10" s="1"/>
  <c r="H237" i="10" s="1"/>
  <c r="U236" i="10"/>
  <c r="R236" i="10"/>
  <c r="E236" i="10" s="1"/>
  <c r="H236" i="10" s="1"/>
  <c r="K236" i="10"/>
  <c r="N236" i="10" s="1"/>
  <c r="U235" i="10"/>
  <c r="K235" i="10" s="1"/>
  <c r="N235" i="10" s="1"/>
  <c r="R235" i="10"/>
  <c r="E235" i="10" s="1"/>
  <c r="H235" i="10" s="1"/>
  <c r="U234" i="10"/>
  <c r="K234" i="10" s="1"/>
  <c r="N234" i="10" s="1"/>
  <c r="R234" i="10"/>
  <c r="E234" i="10" s="1"/>
  <c r="H234" i="10" s="1"/>
  <c r="O234" i="10" s="1"/>
  <c r="U233" i="10"/>
  <c r="K233" i="10" s="1"/>
  <c r="N233" i="10" s="1"/>
  <c r="R233" i="10"/>
  <c r="E233" i="10" s="1"/>
  <c r="H233" i="10" s="1"/>
  <c r="U232" i="10"/>
  <c r="R232" i="10"/>
  <c r="E232" i="10" s="1"/>
  <c r="H232" i="10" s="1"/>
  <c r="K232" i="10"/>
  <c r="N232" i="10" s="1"/>
  <c r="U231" i="10"/>
  <c r="K231" i="10" s="1"/>
  <c r="N231" i="10" s="1"/>
  <c r="R231" i="10"/>
  <c r="E231" i="10" s="1"/>
  <c r="H231" i="10" s="1"/>
  <c r="U230" i="10"/>
  <c r="K230" i="10" s="1"/>
  <c r="N230" i="10" s="1"/>
  <c r="R230" i="10"/>
  <c r="E230" i="10" s="1"/>
  <c r="H230" i="10" s="1"/>
  <c r="O230" i="10" s="1"/>
  <c r="U229" i="10"/>
  <c r="K229" i="10" s="1"/>
  <c r="N229" i="10" s="1"/>
  <c r="R229" i="10"/>
  <c r="E229" i="10" s="1"/>
  <c r="H229" i="10" s="1"/>
  <c r="U228" i="10"/>
  <c r="K228" i="10" s="1"/>
  <c r="N228" i="10" s="1"/>
  <c r="R228" i="10"/>
  <c r="E228" i="10" s="1"/>
  <c r="H228" i="10" s="1"/>
  <c r="U227" i="10"/>
  <c r="K227" i="10" s="1"/>
  <c r="N227" i="10" s="1"/>
  <c r="R227" i="10"/>
  <c r="E227" i="10" s="1"/>
  <c r="H227" i="10" s="1"/>
  <c r="U226" i="10"/>
  <c r="K226" i="10" s="1"/>
  <c r="N226" i="10" s="1"/>
  <c r="R226" i="10"/>
  <c r="E226" i="10"/>
  <c r="H226" i="10" s="1"/>
  <c r="O226" i="10" s="1"/>
  <c r="U225" i="10"/>
  <c r="K225" i="10" s="1"/>
  <c r="N225" i="10" s="1"/>
  <c r="R225" i="10"/>
  <c r="E225" i="10" s="1"/>
  <c r="H225" i="10" s="1"/>
  <c r="U224" i="10"/>
  <c r="K224" i="10" s="1"/>
  <c r="N224" i="10" s="1"/>
  <c r="R224" i="10"/>
  <c r="E224" i="10" s="1"/>
  <c r="H224" i="10" s="1"/>
  <c r="U223" i="10"/>
  <c r="K223" i="10" s="1"/>
  <c r="N223" i="10" s="1"/>
  <c r="R223" i="10"/>
  <c r="E223" i="10" s="1"/>
  <c r="H223" i="10" s="1"/>
  <c r="U222" i="10"/>
  <c r="K222" i="10" s="1"/>
  <c r="N222" i="10" s="1"/>
  <c r="R222" i="10"/>
  <c r="E222" i="10" s="1"/>
  <c r="H222" i="10" s="1"/>
  <c r="O222" i="10" s="1"/>
  <c r="U221" i="10"/>
  <c r="K221" i="10" s="1"/>
  <c r="N221" i="10" s="1"/>
  <c r="R221" i="10"/>
  <c r="E221" i="10" s="1"/>
  <c r="H221" i="10" s="1"/>
  <c r="U220" i="10"/>
  <c r="K220" i="10" s="1"/>
  <c r="N220" i="10" s="1"/>
  <c r="R220" i="10"/>
  <c r="E220" i="10" s="1"/>
  <c r="H220" i="10" s="1"/>
  <c r="U219" i="10"/>
  <c r="K219" i="10" s="1"/>
  <c r="N219" i="10" s="1"/>
  <c r="R219" i="10"/>
  <c r="E219" i="10" s="1"/>
  <c r="H219" i="10" s="1"/>
  <c r="U218" i="10"/>
  <c r="K218" i="10" s="1"/>
  <c r="N218" i="10" s="1"/>
  <c r="R218" i="10"/>
  <c r="E218" i="10" s="1"/>
  <c r="H218" i="10" s="1"/>
  <c r="U217" i="10"/>
  <c r="K217" i="10" s="1"/>
  <c r="N217" i="10" s="1"/>
  <c r="R217" i="10"/>
  <c r="E217" i="10"/>
  <c r="H217" i="10" s="1"/>
  <c r="U216" i="10"/>
  <c r="K216" i="10" s="1"/>
  <c r="N216" i="10" s="1"/>
  <c r="R216" i="10"/>
  <c r="E216" i="10" s="1"/>
  <c r="H216" i="10" s="1"/>
  <c r="U215" i="10"/>
  <c r="K215" i="10" s="1"/>
  <c r="N215" i="10" s="1"/>
  <c r="R215" i="10"/>
  <c r="E215" i="10" s="1"/>
  <c r="H215" i="10" s="1"/>
  <c r="U214" i="10"/>
  <c r="K214" i="10" s="1"/>
  <c r="N214" i="10" s="1"/>
  <c r="R214" i="10"/>
  <c r="E214" i="10" s="1"/>
  <c r="H214" i="10" s="1"/>
  <c r="U213" i="10"/>
  <c r="K213" i="10" s="1"/>
  <c r="N213" i="10" s="1"/>
  <c r="R213" i="10"/>
  <c r="E213" i="10" s="1"/>
  <c r="H213" i="10" s="1"/>
  <c r="U212" i="10"/>
  <c r="R212" i="10"/>
  <c r="E212" i="10" s="1"/>
  <c r="H212" i="10" s="1"/>
  <c r="K212" i="10"/>
  <c r="N212" i="10" s="1"/>
  <c r="U211" i="10"/>
  <c r="K211" i="10" s="1"/>
  <c r="N211" i="10" s="1"/>
  <c r="R211" i="10"/>
  <c r="E211" i="10" s="1"/>
  <c r="H211" i="10" s="1"/>
  <c r="U210" i="10"/>
  <c r="K210" i="10" s="1"/>
  <c r="N210" i="10" s="1"/>
  <c r="R210" i="10"/>
  <c r="E210" i="10" s="1"/>
  <c r="H210" i="10" s="1"/>
  <c r="U209" i="10"/>
  <c r="K209" i="10" s="1"/>
  <c r="N209" i="10" s="1"/>
  <c r="R209" i="10"/>
  <c r="E209" i="10" s="1"/>
  <c r="H209" i="10" s="1"/>
  <c r="U208" i="10"/>
  <c r="K208" i="10" s="1"/>
  <c r="N208" i="10" s="1"/>
  <c r="R208" i="10"/>
  <c r="E208" i="10" s="1"/>
  <c r="H208" i="10" s="1"/>
  <c r="U207" i="10"/>
  <c r="K207" i="10" s="1"/>
  <c r="N207" i="10" s="1"/>
  <c r="R207" i="10"/>
  <c r="E207" i="10" s="1"/>
  <c r="H207" i="10" s="1"/>
  <c r="U206" i="10"/>
  <c r="K206" i="10" s="1"/>
  <c r="N206" i="10" s="1"/>
  <c r="R206" i="10"/>
  <c r="E206" i="10" s="1"/>
  <c r="H206" i="10" s="1"/>
  <c r="U205" i="10"/>
  <c r="K205" i="10" s="1"/>
  <c r="N205" i="10" s="1"/>
  <c r="R205" i="10"/>
  <c r="E205" i="10" s="1"/>
  <c r="H205" i="10" s="1"/>
  <c r="U204" i="10"/>
  <c r="K204" i="10" s="1"/>
  <c r="N204" i="10" s="1"/>
  <c r="R204" i="10"/>
  <c r="E204" i="10" s="1"/>
  <c r="H204" i="10"/>
  <c r="U203" i="10"/>
  <c r="K203" i="10" s="1"/>
  <c r="N203" i="10" s="1"/>
  <c r="R203" i="10"/>
  <c r="E203" i="10" s="1"/>
  <c r="H203" i="10" s="1"/>
  <c r="U202" i="10"/>
  <c r="K202" i="10" s="1"/>
  <c r="N202" i="10" s="1"/>
  <c r="R202" i="10"/>
  <c r="E202" i="10" s="1"/>
  <c r="H202" i="10" s="1"/>
  <c r="O202" i="10" s="1"/>
  <c r="U201" i="10"/>
  <c r="K201" i="10" s="1"/>
  <c r="N201" i="10" s="1"/>
  <c r="R201" i="10"/>
  <c r="E201" i="10" s="1"/>
  <c r="H201" i="10" s="1"/>
  <c r="U200" i="10"/>
  <c r="K200" i="10" s="1"/>
  <c r="N200" i="10" s="1"/>
  <c r="R200" i="10"/>
  <c r="E200" i="10" s="1"/>
  <c r="H200" i="10" s="1"/>
  <c r="U199" i="10"/>
  <c r="K199" i="10" s="1"/>
  <c r="N199" i="10" s="1"/>
  <c r="R199" i="10"/>
  <c r="E199" i="10" s="1"/>
  <c r="H199" i="10" s="1"/>
  <c r="U198" i="10"/>
  <c r="K198" i="10" s="1"/>
  <c r="N198" i="10" s="1"/>
  <c r="R198" i="10"/>
  <c r="E198" i="10" s="1"/>
  <c r="H198" i="10" s="1"/>
  <c r="U197" i="10"/>
  <c r="K197" i="10" s="1"/>
  <c r="N197" i="10" s="1"/>
  <c r="R197" i="10"/>
  <c r="E197" i="10" s="1"/>
  <c r="H197" i="10" s="1"/>
  <c r="U196" i="10"/>
  <c r="K196" i="10" s="1"/>
  <c r="N196" i="10" s="1"/>
  <c r="R196" i="10"/>
  <c r="E196" i="10" s="1"/>
  <c r="H196" i="10" s="1"/>
  <c r="U195" i="10"/>
  <c r="K195" i="10" s="1"/>
  <c r="N195" i="10" s="1"/>
  <c r="R195" i="10"/>
  <c r="E195" i="10" s="1"/>
  <c r="H195" i="10" s="1"/>
  <c r="U194" i="10"/>
  <c r="K194" i="10" s="1"/>
  <c r="N194" i="10" s="1"/>
  <c r="R194" i="10"/>
  <c r="E194" i="10" s="1"/>
  <c r="H194" i="10" s="1"/>
  <c r="U193" i="10"/>
  <c r="K193" i="10" s="1"/>
  <c r="N193" i="10" s="1"/>
  <c r="R193" i="10"/>
  <c r="E193" i="10" s="1"/>
  <c r="H193" i="10" s="1"/>
  <c r="U192" i="10"/>
  <c r="K192" i="10" s="1"/>
  <c r="N192" i="10" s="1"/>
  <c r="R192" i="10"/>
  <c r="E192" i="10" s="1"/>
  <c r="H192" i="10" s="1"/>
  <c r="U191" i="10"/>
  <c r="K191" i="10" s="1"/>
  <c r="N191" i="10" s="1"/>
  <c r="R191" i="10"/>
  <c r="E191" i="10" s="1"/>
  <c r="H191" i="10" s="1"/>
  <c r="U190" i="10"/>
  <c r="K190" i="10" s="1"/>
  <c r="N190" i="10" s="1"/>
  <c r="R190" i="10"/>
  <c r="E190" i="10" s="1"/>
  <c r="H190" i="10" s="1"/>
  <c r="U189" i="10"/>
  <c r="K189" i="10" s="1"/>
  <c r="N189" i="10" s="1"/>
  <c r="R189" i="10"/>
  <c r="E189" i="10"/>
  <c r="H189" i="10" s="1"/>
  <c r="U188" i="10"/>
  <c r="K188" i="10" s="1"/>
  <c r="N188" i="10" s="1"/>
  <c r="R188" i="10"/>
  <c r="E188" i="10" s="1"/>
  <c r="H188" i="10" s="1"/>
  <c r="O188" i="10" s="1"/>
  <c r="U187" i="10"/>
  <c r="K187" i="10" s="1"/>
  <c r="N187" i="10" s="1"/>
  <c r="R187" i="10"/>
  <c r="E187" i="10" s="1"/>
  <c r="H187" i="10" s="1"/>
  <c r="U186" i="10"/>
  <c r="K186" i="10" s="1"/>
  <c r="N186" i="10" s="1"/>
  <c r="R186" i="10"/>
  <c r="E186" i="10" s="1"/>
  <c r="H186" i="10" s="1"/>
  <c r="O186" i="10" s="1"/>
  <c r="U185" i="10"/>
  <c r="K185" i="10" s="1"/>
  <c r="N185" i="10" s="1"/>
  <c r="R185" i="10"/>
  <c r="E185" i="10" s="1"/>
  <c r="H185" i="10" s="1"/>
  <c r="U184" i="10"/>
  <c r="K184" i="10" s="1"/>
  <c r="N184" i="10" s="1"/>
  <c r="R184" i="10"/>
  <c r="E184" i="10" s="1"/>
  <c r="H184" i="10" s="1"/>
  <c r="U183" i="10"/>
  <c r="R183" i="10"/>
  <c r="E183" i="10" s="1"/>
  <c r="H183" i="10" s="1"/>
  <c r="K183" i="10"/>
  <c r="N183" i="10" s="1"/>
  <c r="U182" i="10"/>
  <c r="K182" i="10" s="1"/>
  <c r="N182" i="10" s="1"/>
  <c r="R182" i="10"/>
  <c r="E182" i="10" s="1"/>
  <c r="H182" i="10" s="1"/>
  <c r="U181" i="10"/>
  <c r="K181" i="10" s="1"/>
  <c r="N181" i="10" s="1"/>
  <c r="R181" i="10"/>
  <c r="E181" i="10" s="1"/>
  <c r="H181" i="10" s="1"/>
  <c r="U180" i="10"/>
  <c r="K180" i="10" s="1"/>
  <c r="N180" i="10" s="1"/>
  <c r="R180" i="10"/>
  <c r="E180" i="10" s="1"/>
  <c r="H180" i="10" s="1"/>
  <c r="U179" i="10"/>
  <c r="K179" i="10" s="1"/>
  <c r="N179" i="10" s="1"/>
  <c r="R179" i="10"/>
  <c r="E179" i="10" s="1"/>
  <c r="H179" i="10" s="1"/>
  <c r="U178" i="10"/>
  <c r="K178" i="10" s="1"/>
  <c r="N178" i="10" s="1"/>
  <c r="R178" i="10"/>
  <c r="E178" i="10" s="1"/>
  <c r="H178" i="10" s="1"/>
  <c r="U177" i="10"/>
  <c r="K177" i="10" s="1"/>
  <c r="N177" i="10" s="1"/>
  <c r="R177" i="10"/>
  <c r="E177" i="10" s="1"/>
  <c r="H177" i="10" s="1"/>
  <c r="U176" i="10"/>
  <c r="K176" i="10" s="1"/>
  <c r="N176" i="10" s="1"/>
  <c r="R176" i="10"/>
  <c r="E176" i="10" s="1"/>
  <c r="H176" i="10" s="1"/>
  <c r="U175" i="10"/>
  <c r="K175" i="10" s="1"/>
  <c r="N175" i="10" s="1"/>
  <c r="R175" i="10"/>
  <c r="E175" i="10" s="1"/>
  <c r="H175" i="10" s="1"/>
  <c r="U174" i="10"/>
  <c r="K174" i="10" s="1"/>
  <c r="N174" i="10" s="1"/>
  <c r="R174" i="10"/>
  <c r="E174" i="10" s="1"/>
  <c r="H174" i="10" s="1"/>
  <c r="U173" i="10"/>
  <c r="K173" i="10" s="1"/>
  <c r="N173" i="10" s="1"/>
  <c r="R173" i="10"/>
  <c r="E173" i="10" s="1"/>
  <c r="H173" i="10" s="1"/>
  <c r="U172" i="10"/>
  <c r="K172" i="10" s="1"/>
  <c r="N172" i="10" s="1"/>
  <c r="R172" i="10"/>
  <c r="E172" i="10" s="1"/>
  <c r="H172" i="10" s="1"/>
  <c r="U171" i="10"/>
  <c r="K171" i="10" s="1"/>
  <c r="N171" i="10" s="1"/>
  <c r="R171" i="10"/>
  <c r="E171" i="10" s="1"/>
  <c r="H171" i="10" s="1"/>
  <c r="U170" i="10"/>
  <c r="K170" i="10" s="1"/>
  <c r="N170" i="10" s="1"/>
  <c r="R170" i="10"/>
  <c r="E170" i="10" s="1"/>
  <c r="H170" i="10" s="1"/>
  <c r="U169" i="10"/>
  <c r="K169" i="10" s="1"/>
  <c r="N169" i="10" s="1"/>
  <c r="R169" i="10"/>
  <c r="E169" i="10" s="1"/>
  <c r="H169" i="10" s="1"/>
  <c r="U168" i="10"/>
  <c r="K168" i="10" s="1"/>
  <c r="N168" i="10" s="1"/>
  <c r="R168" i="10"/>
  <c r="E168" i="10" s="1"/>
  <c r="H168" i="10" s="1"/>
  <c r="U167" i="10"/>
  <c r="K167" i="10" s="1"/>
  <c r="N167" i="10" s="1"/>
  <c r="R167" i="10"/>
  <c r="H167" i="10"/>
  <c r="E167" i="10"/>
  <c r="U166" i="10"/>
  <c r="K166" i="10" s="1"/>
  <c r="N166" i="10" s="1"/>
  <c r="R166" i="10"/>
  <c r="E166" i="10" s="1"/>
  <c r="H166" i="10" s="1"/>
  <c r="U165" i="10"/>
  <c r="K165" i="10" s="1"/>
  <c r="N165" i="10" s="1"/>
  <c r="R165" i="10"/>
  <c r="E165" i="10" s="1"/>
  <c r="H165" i="10" s="1"/>
  <c r="O165" i="10" s="1"/>
  <c r="U164" i="10"/>
  <c r="K164" i="10" s="1"/>
  <c r="N164" i="10" s="1"/>
  <c r="R164" i="10"/>
  <c r="E164" i="10" s="1"/>
  <c r="H164" i="10" s="1"/>
  <c r="U163" i="10"/>
  <c r="K163" i="10" s="1"/>
  <c r="N163" i="10" s="1"/>
  <c r="R163" i="10"/>
  <c r="E163" i="10" s="1"/>
  <c r="H163" i="10" s="1"/>
  <c r="U162" i="10"/>
  <c r="K162" i="10" s="1"/>
  <c r="N162" i="10" s="1"/>
  <c r="R162" i="10"/>
  <c r="E162" i="10" s="1"/>
  <c r="H162" i="10" s="1"/>
  <c r="U161" i="10"/>
  <c r="K161" i="10" s="1"/>
  <c r="N161" i="10" s="1"/>
  <c r="R161" i="10"/>
  <c r="E161" i="10" s="1"/>
  <c r="H161" i="10" s="1"/>
  <c r="U160" i="10"/>
  <c r="K160" i="10" s="1"/>
  <c r="N160" i="10" s="1"/>
  <c r="R160" i="10"/>
  <c r="E160" i="10" s="1"/>
  <c r="H160" i="10" s="1"/>
  <c r="U159" i="10"/>
  <c r="K159" i="10" s="1"/>
  <c r="N159" i="10" s="1"/>
  <c r="R159" i="10"/>
  <c r="E159" i="10" s="1"/>
  <c r="H159" i="10" s="1"/>
  <c r="U158" i="10"/>
  <c r="K158" i="10" s="1"/>
  <c r="N158" i="10" s="1"/>
  <c r="R158" i="10"/>
  <c r="E158" i="10" s="1"/>
  <c r="H158" i="10" s="1"/>
  <c r="U157" i="10"/>
  <c r="K157" i="10" s="1"/>
  <c r="N157" i="10" s="1"/>
  <c r="R157" i="10"/>
  <c r="E157" i="10" s="1"/>
  <c r="H157" i="10" s="1"/>
  <c r="U156" i="10"/>
  <c r="K156" i="10" s="1"/>
  <c r="N156" i="10" s="1"/>
  <c r="R156" i="10"/>
  <c r="E156" i="10" s="1"/>
  <c r="H156" i="10" s="1"/>
  <c r="U155" i="10"/>
  <c r="K155" i="10" s="1"/>
  <c r="N155" i="10" s="1"/>
  <c r="R155" i="10"/>
  <c r="E155" i="10" s="1"/>
  <c r="H155" i="10" s="1"/>
  <c r="O155" i="10" s="1"/>
  <c r="U154" i="10"/>
  <c r="K154" i="10" s="1"/>
  <c r="N154" i="10" s="1"/>
  <c r="R154" i="10"/>
  <c r="E154" i="10" s="1"/>
  <c r="H154" i="10" s="1"/>
  <c r="U153" i="10"/>
  <c r="K153" i="10" s="1"/>
  <c r="N153" i="10" s="1"/>
  <c r="R153" i="10"/>
  <c r="E153" i="10" s="1"/>
  <c r="H153" i="10" s="1"/>
  <c r="O153" i="10" s="1"/>
  <c r="U152" i="10"/>
  <c r="K152" i="10" s="1"/>
  <c r="N152" i="10" s="1"/>
  <c r="R152" i="10"/>
  <c r="E152" i="10" s="1"/>
  <c r="H152" i="10" s="1"/>
  <c r="U151" i="10"/>
  <c r="K151" i="10" s="1"/>
  <c r="N151" i="10" s="1"/>
  <c r="R151" i="10"/>
  <c r="E151" i="10" s="1"/>
  <c r="H151" i="10" s="1"/>
  <c r="U150" i="10"/>
  <c r="K150" i="10" s="1"/>
  <c r="N150" i="10" s="1"/>
  <c r="R150" i="10"/>
  <c r="E150" i="10" s="1"/>
  <c r="H150" i="10" s="1"/>
  <c r="U149" i="10"/>
  <c r="K149" i="10" s="1"/>
  <c r="N149" i="10" s="1"/>
  <c r="R149" i="10"/>
  <c r="E149" i="10" s="1"/>
  <c r="H149" i="10" s="1"/>
  <c r="U148" i="10"/>
  <c r="K148" i="10" s="1"/>
  <c r="N148" i="10" s="1"/>
  <c r="R148" i="10"/>
  <c r="E148" i="10" s="1"/>
  <c r="H148" i="10" s="1"/>
  <c r="U147" i="10"/>
  <c r="K147" i="10" s="1"/>
  <c r="N147" i="10" s="1"/>
  <c r="R147" i="10"/>
  <c r="E147" i="10" s="1"/>
  <c r="H147" i="10" s="1"/>
  <c r="U146" i="10"/>
  <c r="K146" i="10" s="1"/>
  <c r="N146" i="10" s="1"/>
  <c r="R146" i="10"/>
  <c r="E146" i="10" s="1"/>
  <c r="H146" i="10" s="1"/>
  <c r="U145" i="10"/>
  <c r="K145" i="10" s="1"/>
  <c r="N145" i="10" s="1"/>
  <c r="R145" i="10"/>
  <c r="E145" i="10" s="1"/>
  <c r="H145" i="10" s="1"/>
  <c r="U144" i="10"/>
  <c r="K144" i="10" s="1"/>
  <c r="N144" i="10" s="1"/>
  <c r="R144" i="10"/>
  <c r="E144" i="10" s="1"/>
  <c r="H144" i="10" s="1"/>
  <c r="U143" i="10"/>
  <c r="K143" i="10" s="1"/>
  <c r="N143" i="10" s="1"/>
  <c r="R143" i="10"/>
  <c r="E143" i="10" s="1"/>
  <c r="H143" i="10" s="1"/>
  <c r="U142" i="10"/>
  <c r="K142" i="10" s="1"/>
  <c r="N142" i="10" s="1"/>
  <c r="R142" i="10"/>
  <c r="E142" i="10" s="1"/>
  <c r="H142" i="10" s="1"/>
  <c r="U141" i="10"/>
  <c r="K141" i="10" s="1"/>
  <c r="N141" i="10" s="1"/>
  <c r="R141" i="10"/>
  <c r="E141" i="10" s="1"/>
  <c r="H141" i="10" s="1"/>
  <c r="U140" i="10"/>
  <c r="K140" i="10" s="1"/>
  <c r="N140" i="10" s="1"/>
  <c r="R140" i="10"/>
  <c r="E140" i="10" s="1"/>
  <c r="H140" i="10" s="1"/>
  <c r="U139" i="10"/>
  <c r="K139" i="10" s="1"/>
  <c r="N139" i="10" s="1"/>
  <c r="R139" i="10"/>
  <c r="E139" i="10" s="1"/>
  <c r="H139" i="10" s="1"/>
  <c r="U138" i="10"/>
  <c r="K138" i="10" s="1"/>
  <c r="N138" i="10" s="1"/>
  <c r="R138" i="10"/>
  <c r="E138" i="10" s="1"/>
  <c r="H138" i="10" s="1"/>
  <c r="U137" i="10"/>
  <c r="K137" i="10" s="1"/>
  <c r="N137" i="10" s="1"/>
  <c r="R137" i="10"/>
  <c r="E137" i="10" s="1"/>
  <c r="H137" i="10" s="1"/>
  <c r="U136" i="10"/>
  <c r="K136" i="10" s="1"/>
  <c r="N136" i="10" s="1"/>
  <c r="R136" i="10"/>
  <c r="E136" i="10" s="1"/>
  <c r="H136" i="10" s="1"/>
  <c r="U135" i="10"/>
  <c r="K135" i="10" s="1"/>
  <c r="N135" i="10" s="1"/>
  <c r="R135" i="10"/>
  <c r="E135" i="10" s="1"/>
  <c r="H135" i="10" s="1"/>
  <c r="U134" i="10"/>
  <c r="K134" i="10" s="1"/>
  <c r="N134" i="10" s="1"/>
  <c r="R134" i="10"/>
  <c r="E134" i="10" s="1"/>
  <c r="H134" i="10" s="1"/>
  <c r="U133" i="10"/>
  <c r="K133" i="10" s="1"/>
  <c r="N133" i="10" s="1"/>
  <c r="R133" i="10"/>
  <c r="E133" i="10" s="1"/>
  <c r="H133" i="10" s="1"/>
  <c r="U132" i="10"/>
  <c r="K132" i="10" s="1"/>
  <c r="N132" i="10" s="1"/>
  <c r="R132" i="10"/>
  <c r="E132" i="10" s="1"/>
  <c r="H132" i="10" s="1"/>
  <c r="U131" i="10"/>
  <c r="K131" i="10" s="1"/>
  <c r="N131" i="10" s="1"/>
  <c r="R131" i="10"/>
  <c r="E131" i="10" s="1"/>
  <c r="H131" i="10" s="1"/>
  <c r="U130" i="10"/>
  <c r="K130" i="10" s="1"/>
  <c r="N130" i="10" s="1"/>
  <c r="R130" i="10"/>
  <c r="E130" i="10" s="1"/>
  <c r="H130" i="10" s="1"/>
  <c r="U129" i="10"/>
  <c r="K129" i="10" s="1"/>
  <c r="N129" i="10" s="1"/>
  <c r="R129" i="10"/>
  <c r="E129" i="10" s="1"/>
  <c r="H129" i="10" s="1"/>
  <c r="U128" i="10"/>
  <c r="K128" i="10" s="1"/>
  <c r="N128" i="10" s="1"/>
  <c r="R128" i="10"/>
  <c r="E128" i="10" s="1"/>
  <c r="H128" i="10" s="1"/>
  <c r="U127" i="10"/>
  <c r="K127" i="10" s="1"/>
  <c r="N127" i="10" s="1"/>
  <c r="R127" i="10"/>
  <c r="E127" i="10" s="1"/>
  <c r="H127" i="10" s="1"/>
  <c r="U126" i="10"/>
  <c r="K126" i="10" s="1"/>
  <c r="N126" i="10" s="1"/>
  <c r="R126" i="10"/>
  <c r="E126" i="10" s="1"/>
  <c r="H126" i="10" s="1"/>
  <c r="U125" i="10"/>
  <c r="K125" i="10" s="1"/>
  <c r="N125" i="10" s="1"/>
  <c r="R125" i="10"/>
  <c r="E125" i="10"/>
  <c r="H125" i="10" s="1"/>
  <c r="U124" i="10"/>
  <c r="K124" i="10" s="1"/>
  <c r="N124" i="10" s="1"/>
  <c r="R124" i="10"/>
  <c r="E124" i="10" s="1"/>
  <c r="H124" i="10" s="1"/>
  <c r="O124" i="10" s="1"/>
  <c r="U123" i="10"/>
  <c r="K123" i="10" s="1"/>
  <c r="N123" i="10" s="1"/>
  <c r="R123" i="10"/>
  <c r="E123" i="10" s="1"/>
  <c r="H123" i="10" s="1"/>
  <c r="U122" i="10"/>
  <c r="K122" i="10" s="1"/>
  <c r="N122" i="10" s="1"/>
  <c r="R122" i="10"/>
  <c r="E122" i="10" s="1"/>
  <c r="H122" i="10" s="1"/>
  <c r="O122" i="10" s="1"/>
  <c r="U121" i="10"/>
  <c r="K121" i="10" s="1"/>
  <c r="R121" i="10"/>
  <c r="N121" i="10"/>
  <c r="E121" i="10"/>
  <c r="H121" i="10" s="1"/>
  <c r="U120" i="10"/>
  <c r="K120" i="10" s="1"/>
  <c r="N120" i="10" s="1"/>
  <c r="R120" i="10"/>
  <c r="E120" i="10" s="1"/>
  <c r="H120" i="10" s="1"/>
  <c r="U119" i="10"/>
  <c r="K119" i="10" s="1"/>
  <c r="N119" i="10" s="1"/>
  <c r="R119" i="10"/>
  <c r="E119" i="10" s="1"/>
  <c r="H119" i="10" s="1"/>
  <c r="U118" i="10"/>
  <c r="K118" i="10" s="1"/>
  <c r="N118" i="10" s="1"/>
  <c r="R118" i="10"/>
  <c r="E118" i="10" s="1"/>
  <c r="H118" i="10" s="1"/>
  <c r="U117" i="10"/>
  <c r="K117" i="10" s="1"/>
  <c r="N117" i="10" s="1"/>
  <c r="R117" i="10"/>
  <c r="E117" i="10" s="1"/>
  <c r="H117" i="10" s="1"/>
  <c r="U116" i="10"/>
  <c r="K116" i="10" s="1"/>
  <c r="N116" i="10" s="1"/>
  <c r="R116" i="10"/>
  <c r="E116" i="10" s="1"/>
  <c r="H116" i="10" s="1"/>
  <c r="U115" i="10"/>
  <c r="K115" i="10" s="1"/>
  <c r="N115" i="10" s="1"/>
  <c r="R115" i="10"/>
  <c r="E115" i="10" s="1"/>
  <c r="H115" i="10" s="1"/>
  <c r="U114" i="10"/>
  <c r="K114" i="10" s="1"/>
  <c r="N114" i="10" s="1"/>
  <c r="R114" i="10"/>
  <c r="E114" i="10" s="1"/>
  <c r="H114" i="10" s="1"/>
  <c r="U113" i="10"/>
  <c r="K113" i="10" s="1"/>
  <c r="N113" i="10" s="1"/>
  <c r="R113" i="10"/>
  <c r="E113" i="10" s="1"/>
  <c r="H113" i="10" s="1"/>
  <c r="U112" i="10"/>
  <c r="K112" i="10" s="1"/>
  <c r="N112" i="10" s="1"/>
  <c r="R112" i="10"/>
  <c r="E112" i="10" s="1"/>
  <c r="H112" i="10" s="1"/>
  <c r="U111" i="10"/>
  <c r="K111" i="10" s="1"/>
  <c r="N111" i="10" s="1"/>
  <c r="R111" i="10"/>
  <c r="E111" i="10" s="1"/>
  <c r="H111" i="10" s="1"/>
  <c r="U110" i="10"/>
  <c r="K110" i="10" s="1"/>
  <c r="N110" i="10" s="1"/>
  <c r="R110" i="10"/>
  <c r="E110" i="10" s="1"/>
  <c r="H110" i="10" s="1"/>
  <c r="U109" i="10"/>
  <c r="K109" i="10" s="1"/>
  <c r="N109" i="10" s="1"/>
  <c r="R109" i="10"/>
  <c r="E109" i="10" s="1"/>
  <c r="H109" i="10" s="1"/>
  <c r="U108" i="10"/>
  <c r="K108" i="10" s="1"/>
  <c r="N108" i="10" s="1"/>
  <c r="R108" i="10"/>
  <c r="E108" i="10" s="1"/>
  <c r="H108" i="10" s="1"/>
  <c r="U107" i="10"/>
  <c r="K107" i="10" s="1"/>
  <c r="N107" i="10" s="1"/>
  <c r="R107" i="10"/>
  <c r="E107" i="10" s="1"/>
  <c r="H107" i="10" s="1"/>
  <c r="U106" i="10"/>
  <c r="K106" i="10" s="1"/>
  <c r="N106" i="10" s="1"/>
  <c r="R106" i="10"/>
  <c r="E106" i="10" s="1"/>
  <c r="H106" i="10" s="1"/>
  <c r="U105" i="10"/>
  <c r="K105" i="10" s="1"/>
  <c r="N105" i="10" s="1"/>
  <c r="R105" i="10"/>
  <c r="E105" i="10"/>
  <c r="H105" i="10" s="1"/>
  <c r="U104" i="10"/>
  <c r="K104" i="10" s="1"/>
  <c r="N104" i="10" s="1"/>
  <c r="R104" i="10"/>
  <c r="E104" i="10" s="1"/>
  <c r="H104" i="10" s="1"/>
  <c r="U103" i="10"/>
  <c r="K103" i="10" s="1"/>
  <c r="N103" i="10" s="1"/>
  <c r="R103" i="10"/>
  <c r="E103" i="10" s="1"/>
  <c r="H103" i="10" s="1"/>
  <c r="U102" i="10"/>
  <c r="K102" i="10" s="1"/>
  <c r="N102" i="10" s="1"/>
  <c r="R102" i="10"/>
  <c r="E102" i="10" s="1"/>
  <c r="H102" i="10" s="1"/>
  <c r="U101" i="10"/>
  <c r="K101" i="10" s="1"/>
  <c r="N101" i="10" s="1"/>
  <c r="R101" i="10"/>
  <c r="E101" i="10" s="1"/>
  <c r="H101" i="10" s="1"/>
  <c r="U100" i="10"/>
  <c r="K100" i="10" s="1"/>
  <c r="N100" i="10" s="1"/>
  <c r="R100" i="10"/>
  <c r="E100" i="10" s="1"/>
  <c r="H100" i="10" s="1"/>
  <c r="U99" i="10"/>
  <c r="K99" i="10" s="1"/>
  <c r="N99" i="10" s="1"/>
  <c r="R99" i="10"/>
  <c r="E99" i="10" s="1"/>
  <c r="H99" i="10" s="1"/>
  <c r="U98" i="10"/>
  <c r="K98" i="10" s="1"/>
  <c r="N98" i="10" s="1"/>
  <c r="R98" i="10"/>
  <c r="E98" i="10" s="1"/>
  <c r="H98" i="10" s="1"/>
  <c r="U97" i="10"/>
  <c r="K97" i="10" s="1"/>
  <c r="N97" i="10" s="1"/>
  <c r="R97" i="10"/>
  <c r="E97" i="10" s="1"/>
  <c r="H97" i="10" s="1"/>
  <c r="U96" i="10"/>
  <c r="K96" i="10" s="1"/>
  <c r="N96" i="10" s="1"/>
  <c r="R96" i="10"/>
  <c r="E96" i="10" s="1"/>
  <c r="H96" i="10" s="1"/>
  <c r="U95" i="10"/>
  <c r="K95" i="10" s="1"/>
  <c r="N95" i="10" s="1"/>
  <c r="R95" i="10"/>
  <c r="E95" i="10" s="1"/>
  <c r="H95" i="10" s="1"/>
  <c r="U94" i="10"/>
  <c r="K94" i="10" s="1"/>
  <c r="N94" i="10" s="1"/>
  <c r="R94" i="10"/>
  <c r="E94" i="10" s="1"/>
  <c r="H94" i="10" s="1"/>
  <c r="U93" i="10"/>
  <c r="K93" i="10" s="1"/>
  <c r="N93" i="10" s="1"/>
  <c r="R93" i="10"/>
  <c r="E93" i="10" s="1"/>
  <c r="H93" i="10" s="1"/>
  <c r="U92" i="10"/>
  <c r="K92" i="10" s="1"/>
  <c r="N92" i="10" s="1"/>
  <c r="R92" i="10"/>
  <c r="E92" i="10" s="1"/>
  <c r="H92" i="10" s="1"/>
  <c r="U91" i="10"/>
  <c r="K91" i="10" s="1"/>
  <c r="N91" i="10" s="1"/>
  <c r="R91" i="10"/>
  <c r="E91" i="10" s="1"/>
  <c r="H91" i="10" s="1"/>
  <c r="U90" i="10"/>
  <c r="K90" i="10" s="1"/>
  <c r="N90" i="10" s="1"/>
  <c r="R90" i="10"/>
  <c r="E90" i="10" s="1"/>
  <c r="H90" i="10" s="1"/>
  <c r="U89" i="10"/>
  <c r="K89" i="10" s="1"/>
  <c r="N89" i="10" s="1"/>
  <c r="R89" i="10"/>
  <c r="E89" i="10"/>
  <c r="H89" i="10" s="1"/>
  <c r="U88" i="10"/>
  <c r="K88" i="10" s="1"/>
  <c r="N88" i="10" s="1"/>
  <c r="R88" i="10"/>
  <c r="E88" i="10" s="1"/>
  <c r="H88" i="10" s="1"/>
  <c r="U87" i="10"/>
  <c r="K87" i="10" s="1"/>
  <c r="N87" i="10" s="1"/>
  <c r="R87" i="10"/>
  <c r="E87" i="10" s="1"/>
  <c r="H87" i="10" s="1"/>
  <c r="U86" i="10"/>
  <c r="K86" i="10" s="1"/>
  <c r="N86" i="10" s="1"/>
  <c r="R86" i="10"/>
  <c r="E86" i="10" s="1"/>
  <c r="H86" i="10" s="1"/>
  <c r="U85" i="10"/>
  <c r="K85" i="10" s="1"/>
  <c r="N85" i="10" s="1"/>
  <c r="R85" i="10"/>
  <c r="E85" i="10" s="1"/>
  <c r="H85" i="10" s="1"/>
  <c r="U84" i="10"/>
  <c r="K84" i="10" s="1"/>
  <c r="N84" i="10" s="1"/>
  <c r="R84" i="10"/>
  <c r="E84" i="10" s="1"/>
  <c r="H84" i="10" s="1"/>
  <c r="O84" i="10" s="1"/>
  <c r="U83" i="10"/>
  <c r="K83" i="10" s="1"/>
  <c r="N83" i="10" s="1"/>
  <c r="R83" i="10"/>
  <c r="E83" i="10" s="1"/>
  <c r="H83" i="10" s="1"/>
  <c r="U82" i="10"/>
  <c r="K82" i="10" s="1"/>
  <c r="N82" i="10" s="1"/>
  <c r="R82" i="10"/>
  <c r="E82" i="10" s="1"/>
  <c r="H82" i="10" s="1"/>
  <c r="O82" i="10" s="1"/>
  <c r="U81" i="10"/>
  <c r="K81" i="10" s="1"/>
  <c r="N81" i="10" s="1"/>
  <c r="R81" i="10"/>
  <c r="E81" i="10" s="1"/>
  <c r="H81" i="10" s="1"/>
  <c r="U80" i="10"/>
  <c r="K80" i="10" s="1"/>
  <c r="N80" i="10" s="1"/>
  <c r="R80" i="10"/>
  <c r="E80" i="10" s="1"/>
  <c r="H80" i="10" s="1"/>
  <c r="O80" i="10" s="1"/>
  <c r="U79" i="10"/>
  <c r="K79" i="10" s="1"/>
  <c r="N79" i="10" s="1"/>
  <c r="R79" i="10"/>
  <c r="E79" i="10" s="1"/>
  <c r="H79" i="10" s="1"/>
  <c r="U78" i="10"/>
  <c r="K78" i="10" s="1"/>
  <c r="N78" i="10" s="1"/>
  <c r="R78" i="10"/>
  <c r="E78" i="10" s="1"/>
  <c r="H78" i="10" s="1"/>
  <c r="O78" i="10" s="1"/>
  <c r="U77" i="10"/>
  <c r="K77" i="10" s="1"/>
  <c r="N77" i="10" s="1"/>
  <c r="R77" i="10"/>
  <c r="E77" i="10" s="1"/>
  <c r="H77" i="10" s="1"/>
  <c r="U76" i="10"/>
  <c r="K76" i="10" s="1"/>
  <c r="N76" i="10" s="1"/>
  <c r="R76" i="10"/>
  <c r="E76" i="10" s="1"/>
  <c r="H76" i="10" s="1"/>
  <c r="U75" i="10"/>
  <c r="K75" i="10" s="1"/>
  <c r="N75" i="10" s="1"/>
  <c r="R75" i="10"/>
  <c r="E75" i="10" s="1"/>
  <c r="H75" i="10" s="1"/>
  <c r="U74" i="10"/>
  <c r="K74" i="10" s="1"/>
  <c r="N74" i="10" s="1"/>
  <c r="R74" i="10"/>
  <c r="E74" i="10" s="1"/>
  <c r="H74" i="10" s="1"/>
  <c r="U73" i="10"/>
  <c r="K73" i="10" s="1"/>
  <c r="N73" i="10" s="1"/>
  <c r="R73" i="10"/>
  <c r="E73" i="10" s="1"/>
  <c r="H73" i="10" s="1"/>
  <c r="U72" i="10"/>
  <c r="K72" i="10" s="1"/>
  <c r="N72" i="10" s="1"/>
  <c r="R72" i="10"/>
  <c r="E72" i="10" s="1"/>
  <c r="H72" i="10" s="1"/>
  <c r="U71" i="10"/>
  <c r="K71" i="10" s="1"/>
  <c r="N71" i="10" s="1"/>
  <c r="R71" i="10"/>
  <c r="E71" i="10" s="1"/>
  <c r="H71" i="10" s="1"/>
  <c r="U70" i="10"/>
  <c r="K70" i="10" s="1"/>
  <c r="N70" i="10" s="1"/>
  <c r="R70" i="10"/>
  <c r="E70" i="10" s="1"/>
  <c r="H70" i="10" s="1"/>
  <c r="O70" i="10" s="1"/>
  <c r="U69" i="10"/>
  <c r="K69" i="10" s="1"/>
  <c r="N69" i="10" s="1"/>
  <c r="R69" i="10"/>
  <c r="E69" i="10"/>
  <c r="H69" i="10" s="1"/>
  <c r="U68" i="10"/>
  <c r="K68" i="10" s="1"/>
  <c r="N68" i="10" s="1"/>
  <c r="R68" i="10"/>
  <c r="E68" i="10" s="1"/>
  <c r="H68" i="10" s="1"/>
  <c r="U67" i="10"/>
  <c r="K67" i="10" s="1"/>
  <c r="N67" i="10" s="1"/>
  <c r="R67" i="10"/>
  <c r="E67" i="10" s="1"/>
  <c r="H67" i="10" s="1"/>
  <c r="U66" i="10"/>
  <c r="K66" i="10" s="1"/>
  <c r="N66" i="10" s="1"/>
  <c r="R66" i="10"/>
  <c r="E66" i="10" s="1"/>
  <c r="H66" i="10" s="1"/>
  <c r="U65" i="10"/>
  <c r="K65" i="10" s="1"/>
  <c r="N65" i="10" s="1"/>
  <c r="R65" i="10"/>
  <c r="E65" i="10" s="1"/>
  <c r="H65" i="10" s="1"/>
  <c r="U64" i="10"/>
  <c r="K64" i="10" s="1"/>
  <c r="N64" i="10" s="1"/>
  <c r="R64" i="10"/>
  <c r="E64" i="10" s="1"/>
  <c r="H64" i="10" s="1"/>
  <c r="U63" i="10"/>
  <c r="K63" i="10" s="1"/>
  <c r="N63" i="10" s="1"/>
  <c r="R63" i="10"/>
  <c r="E63" i="10" s="1"/>
  <c r="H63" i="10" s="1"/>
  <c r="U62" i="10"/>
  <c r="K62" i="10" s="1"/>
  <c r="N62" i="10" s="1"/>
  <c r="R62" i="10"/>
  <c r="E62" i="10" s="1"/>
  <c r="H62" i="10" s="1"/>
  <c r="U61" i="10"/>
  <c r="K61" i="10" s="1"/>
  <c r="N61" i="10" s="1"/>
  <c r="R61" i="10"/>
  <c r="E61" i="10" s="1"/>
  <c r="H61" i="10" s="1"/>
  <c r="U60" i="10"/>
  <c r="K60" i="10" s="1"/>
  <c r="N60" i="10" s="1"/>
  <c r="R60" i="10"/>
  <c r="E60" i="10" s="1"/>
  <c r="H60" i="10" s="1"/>
  <c r="U59" i="10"/>
  <c r="K59" i="10" s="1"/>
  <c r="N59" i="10" s="1"/>
  <c r="R59" i="10"/>
  <c r="E59" i="10" s="1"/>
  <c r="H59" i="10" s="1"/>
  <c r="U58" i="10"/>
  <c r="K58" i="10" s="1"/>
  <c r="N58" i="10" s="1"/>
  <c r="R58" i="10"/>
  <c r="E58" i="10" s="1"/>
  <c r="H58" i="10" s="1"/>
  <c r="U57" i="10"/>
  <c r="K57" i="10" s="1"/>
  <c r="N57" i="10" s="1"/>
  <c r="R57" i="10"/>
  <c r="E57" i="10" s="1"/>
  <c r="H57" i="10" s="1"/>
  <c r="U56" i="10"/>
  <c r="K56" i="10" s="1"/>
  <c r="N56" i="10" s="1"/>
  <c r="R56" i="10"/>
  <c r="E56" i="10" s="1"/>
  <c r="H56" i="10" s="1"/>
  <c r="U55" i="10"/>
  <c r="K55" i="10" s="1"/>
  <c r="N55" i="10" s="1"/>
  <c r="R55" i="10"/>
  <c r="E55" i="10" s="1"/>
  <c r="H55" i="10" s="1"/>
  <c r="U54" i="10"/>
  <c r="K54" i="10" s="1"/>
  <c r="N54" i="10" s="1"/>
  <c r="R54" i="10"/>
  <c r="E54" i="10"/>
  <c r="H54" i="10" s="1"/>
  <c r="U53" i="10"/>
  <c r="K53" i="10" s="1"/>
  <c r="N53" i="10" s="1"/>
  <c r="R53" i="10"/>
  <c r="E53" i="10" s="1"/>
  <c r="H53" i="10" s="1"/>
  <c r="U52" i="10"/>
  <c r="K52" i="10" s="1"/>
  <c r="N52" i="10" s="1"/>
  <c r="R52" i="10"/>
  <c r="E52" i="10" s="1"/>
  <c r="H52" i="10" s="1"/>
  <c r="O52" i="10" s="1"/>
  <c r="U51" i="10"/>
  <c r="K51" i="10" s="1"/>
  <c r="N51" i="10" s="1"/>
  <c r="R51" i="10"/>
  <c r="E51" i="10" s="1"/>
  <c r="H51" i="10" s="1"/>
  <c r="U50" i="10"/>
  <c r="K50" i="10" s="1"/>
  <c r="N50" i="10" s="1"/>
  <c r="R50" i="10"/>
  <c r="E50" i="10" s="1"/>
  <c r="H50" i="10" s="1"/>
  <c r="U49" i="10"/>
  <c r="K49" i="10" s="1"/>
  <c r="N49" i="10" s="1"/>
  <c r="R49" i="10"/>
  <c r="E49" i="10" s="1"/>
  <c r="H49" i="10" s="1"/>
  <c r="U48" i="10"/>
  <c r="K48" i="10" s="1"/>
  <c r="N48" i="10" s="1"/>
  <c r="R48" i="10"/>
  <c r="E48" i="10"/>
  <c r="H48" i="10" s="1"/>
  <c r="U47" i="10"/>
  <c r="K47" i="10" s="1"/>
  <c r="N47" i="10" s="1"/>
  <c r="R47" i="10"/>
  <c r="E47" i="10" s="1"/>
  <c r="H47" i="10"/>
  <c r="U46" i="10"/>
  <c r="K46" i="10" s="1"/>
  <c r="N46" i="10" s="1"/>
  <c r="R46" i="10"/>
  <c r="E46" i="10" s="1"/>
  <c r="H46" i="10" s="1"/>
  <c r="U45" i="10"/>
  <c r="K45" i="10" s="1"/>
  <c r="N45" i="10" s="1"/>
  <c r="R45" i="10"/>
  <c r="E45" i="10" s="1"/>
  <c r="H45" i="10" s="1"/>
  <c r="U44" i="10"/>
  <c r="K44" i="10" s="1"/>
  <c r="N44" i="10" s="1"/>
  <c r="R44" i="10"/>
  <c r="E44" i="10" s="1"/>
  <c r="H44" i="10" s="1"/>
  <c r="U43" i="10"/>
  <c r="K43" i="10" s="1"/>
  <c r="N43" i="10" s="1"/>
  <c r="R43" i="10"/>
  <c r="E43" i="10" s="1"/>
  <c r="H43" i="10" s="1"/>
  <c r="U42" i="10"/>
  <c r="K42" i="10" s="1"/>
  <c r="N42" i="10" s="1"/>
  <c r="R42" i="10"/>
  <c r="E42" i="10" s="1"/>
  <c r="H42" i="10" s="1"/>
  <c r="U41" i="10"/>
  <c r="K41" i="10" s="1"/>
  <c r="N41" i="10" s="1"/>
  <c r="R41" i="10"/>
  <c r="E41" i="10" s="1"/>
  <c r="H41" i="10" s="1"/>
  <c r="U40" i="10"/>
  <c r="K40" i="10" s="1"/>
  <c r="N40" i="10" s="1"/>
  <c r="R40" i="10"/>
  <c r="E40" i="10" s="1"/>
  <c r="H40" i="10" s="1"/>
  <c r="U39" i="10"/>
  <c r="K39" i="10" s="1"/>
  <c r="N39" i="10" s="1"/>
  <c r="R39" i="10"/>
  <c r="E39" i="10" s="1"/>
  <c r="H39" i="10" s="1"/>
  <c r="U38" i="10"/>
  <c r="K38" i="10" s="1"/>
  <c r="N38" i="10" s="1"/>
  <c r="R38" i="10"/>
  <c r="E38" i="10" s="1"/>
  <c r="H38" i="10" s="1"/>
  <c r="U37" i="10"/>
  <c r="K37" i="10" s="1"/>
  <c r="N37" i="10" s="1"/>
  <c r="R37" i="10"/>
  <c r="E37" i="10" s="1"/>
  <c r="H37" i="10" s="1"/>
  <c r="U36" i="10"/>
  <c r="K36" i="10" s="1"/>
  <c r="N36" i="10" s="1"/>
  <c r="R36" i="10"/>
  <c r="E36" i="10"/>
  <c r="H36" i="10" s="1"/>
  <c r="U35" i="10"/>
  <c r="K35" i="10" s="1"/>
  <c r="N35" i="10" s="1"/>
  <c r="R35" i="10"/>
  <c r="E35" i="10" s="1"/>
  <c r="H35" i="10" s="1"/>
  <c r="U34" i="10"/>
  <c r="K34" i="10" s="1"/>
  <c r="N34" i="10" s="1"/>
  <c r="R34" i="10"/>
  <c r="E34" i="10" s="1"/>
  <c r="H34" i="10" s="1"/>
  <c r="U33" i="10"/>
  <c r="R33" i="10"/>
  <c r="E33" i="10" s="1"/>
  <c r="H33" i="10" s="1"/>
  <c r="K33" i="10"/>
  <c r="N33" i="10" s="1"/>
  <c r="U32" i="10"/>
  <c r="K32" i="10" s="1"/>
  <c r="N32" i="10" s="1"/>
  <c r="R32" i="10"/>
  <c r="E32" i="10"/>
  <c r="H32" i="10" s="1"/>
  <c r="U31" i="10"/>
  <c r="R31" i="10"/>
  <c r="E31" i="10" s="1"/>
  <c r="H31" i="10" s="1"/>
  <c r="N31" i="10"/>
  <c r="K31" i="10"/>
  <c r="U30" i="10"/>
  <c r="K30" i="10" s="1"/>
  <c r="N30" i="10" s="1"/>
  <c r="R30" i="10"/>
  <c r="E30" i="10"/>
  <c r="H30" i="10" s="1"/>
  <c r="U29" i="10"/>
  <c r="R29" i="10"/>
  <c r="E29" i="10" s="1"/>
  <c r="H29" i="10" s="1"/>
  <c r="K29" i="10"/>
  <c r="N29" i="10" s="1"/>
  <c r="U28" i="10"/>
  <c r="K28" i="10" s="1"/>
  <c r="N28" i="10" s="1"/>
  <c r="R28" i="10"/>
  <c r="E28" i="10" s="1"/>
  <c r="H28" i="10" s="1"/>
  <c r="U27" i="10"/>
  <c r="K27" i="10" s="1"/>
  <c r="N27" i="10" s="1"/>
  <c r="R27" i="10"/>
  <c r="E27" i="10" s="1"/>
  <c r="H27" i="10" s="1"/>
  <c r="U26" i="10"/>
  <c r="K26" i="10" s="1"/>
  <c r="N26" i="10" s="1"/>
  <c r="R26" i="10"/>
  <c r="E26" i="10" s="1"/>
  <c r="H26" i="10" s="1"/>
  <c r="U25" i="10"/>
  <c r="K25" i="10" s="1"/>
  <c r="N25" i="10" s="1"/>
  <c r="R25" i="10"/>
  <c r="E25" i="10" s="1"/>
  <c r="H25" i="10" s="1"/>
  <c r="U24" i="10"/>
  <c r="K24" i="10" s="1"/>
  <c r="N24" i="10" s="1"/>
  <c r="R24" i="10"/>
  <c r="E24" i="10" s="1"/>
  <c r="H24" i="10" s="1"/>
  <c r="U23" i="10"/>
  <c r="K23" i="10" s="1"/>
  <c r="N23" i="10" s="1"/>
  <c r="R23" i="10"/>
  <c r="E23" i="10" s="1"/>
  <c r="H23" i="10" s="1"/>
  <c r="U22" i="10"/>
  <c r="K22" i="10" s="1"/>
  <c r="N22" i="10" s="1"/>
  <c r="R22" i="10"/>
  <c r="E22" i="10" s="1"/>
  <c r="H22" i="10" s="1"/>
  <c r="U21" i="10"/>
  <c r="R21" i="10"/>
  <c r="E21" i="10" s="1"/>
  <c r="N21" i="10"/>
  <c r="K21" i="10"/>
  <c r="U20" i="10"/>
  <c r="K20" i="10" s="1"/>
  <c r="N20" i="10" s="1"/>
  <c r="R20" i="10"/>
  <c r="E20" i="10" s="1"/>
  <c r="H20" i="10" s="1"/>
  <c r="U19" i="10"/>
  <c r="K19" i="10" s="1"/>
  <c r="N19" i="10" s="1"/>
  <c r="R19" i="10"/>
  <c r="E19" i="10" s="1"/>
  <c r="H19" i="10"/>
  <c r="U18" i="10"/>
  <c r="K18" i="10" s="1"/>
  <c r="N18" i="10" s="1"/>
  <c r="R18" i="10"/>
  <c r="E18" i="10" s="1"/>
  <c r="H18" i="10" s="1"/>
  <c r="U17" i="10"/>
  <c r="R17" i="10"/>
  <c r="E17" i="10"/>
  <c r="H17" i="10" s="1"/>
  <c r="T16" i="10"/>
  <c r="S16" i="10"/>
  <c r="Q16" i="10"/>
  <c r="P16" i="10"/>
  <c r="M16" i="10"/>
  <c r="J16" i="10"/>
  <c r="G16" i="10"/>
  <c r="D16" i="10"/>
  <c r="O33" i="10" l="1"/>
  <c r="O56" i="10"/>
  <c r="O58" i="10"/>
  <c r="O60" i="10"/>
  <c r="O64" i="10"/>
  <c r="O66" i="10"/>
  <c r="O68" i="10"/>
  <c r="O40" i="10"/>
  <c r="O90" i="10"/>
  <c r="O92" i="10"/>
  <c r="O106" i="10"/>
  <c r="O108" i="10"/>
  <c r="O137" i="10"/>
  <c r="O139" i="10"/>
  <c r="O171" i="10"/>
  <c r="O218" i="10"/>
  <c r="O250" i="10"/>
  <c r="O252" i="10"/>
  <c r="O98" i="10"/>
  <c r="O100" i="10"/>
  <c r="O114" i="10"/>
  <c r="O116" i="10"/>
  <c r="O118" i="10"/>
  <c r="O145" i="10"/>
  <c r="O147" i="10"/>
  <c r="O172" i="10"/>
  <c r="O173" i="10"/>
  <c r="O175" i="10"/>
  <c r="O200" i="10"/>
  <c r="O206" i="10"/>
  <c r="O258" i="10"/>
  <c r="O262" i="10"/>
  <c r="O88" i="10"/>
  <c r="O164" i="10"/>
  <c r="O180" i="10"/>
  <c r="O237" i="10"/>
  <c r="O159" i="10"/>
  <c r="O168" i="10"/>
  <c r="O169" i="10"/>
  <c r="O192" i="10"/>
  <c r="O210" i="10"/>
  <c r="O236" i="10"/>
  <c r="O224" i="10"/>
  <c r="O129" i="10"/>
  <c r="O141" i="10"/>
  <c r="O143" i="10"/>
  <c r="O157" i="10"/>
  <c r="O166" i="10"/>
  <c r="O167" i="10"/>
  <c r="O182" i="10"/>
  <c r="O194" i="10"/>
  <c r="O196" i="10"/>
  <c r="O208" i="10"/>
  <c r="O232" i="10"/>
  <c r="O244" i="10"/>
  <c r="O251" i="10"/>
  <c r="O253" i="10"/>
  <c r="O24" i="10"/>
  <c r="O29" i="10"/>
  <c r="O39" i="10"/>
  <c r="O102" i="10"/>
  <c r="O133" i="10"/>
  <c r="O187" i="10"/>
  <c r="O189" i="10"/>
  <c r="O214" i="10"/>
  <c r="O233" i="10"/>
  <c r="O238" i="10"/>
  <c r="O241" i="10"/>
  <c r="O254" i="10"/>
  <c r="O26" i="10"/>
  <c r="O41" i="10"/>
  <c r="O48" i="10"/>
  <c r="O74" i="10"/>
  <c r="O76" i="10"/>
  <c r="O86" i="10"/>
  <c r="O94" i="10"/>
  <c r="O96" i="10"/>
  <c r="O110" i="10"/>
  <c r="O112" i="10"/>
  <c r="O135" i="10"/>
  <c r="O149" i="10"/>
  <c r="O151" i="10"/>
  <c r="O161" i="10"/>
  <c r="O177" i="10"/>
  <c r="O190" i="10"/>
  <c r="O246" i="10"/>
  <c r="O249" i="10"/>
  <c r="O34" i="10"/>
  <c r="O20" i="10"/>
  <c r="O50" i="10"/>
  <c r="O54" i="10"/>
  <c r="O57" i="10"/>
  <c r="O62" i="10"/>
  <c r="O198" i="10"/>
  <c r="O31" i="10"/>
  <c r="O36" i="10"/>
  <c r="O264" i="10"/>
  <c r="O46" i="10"/>
  <c r="O19" i="10"/>
  <c r="O27" i="10"/>
  <c r="O42" i="10"/>
  <c r="O45" i="10"/>
  <c r="O67" i="10"/>
  <c r="O128" i="10"/>
  <c r="O228" i="10"/>
  <c r="O240" i="10"/>
  <c r="O265" i="10"/>
  <c r="O38" i="10"/>
  <c r="O55" i="10"/>
  <c r="O18" i="10"/>
  <c r="O22" i="10"/>
  <c r="O30" i="10"/>
  <c r="O32" i="10"/>
  <c r="O35" i="10"/>
  <c r="O37" i="10"/>
  <c r="O47" i="10"/>
  <c r="O51" i="10"/>
  <c r="O216" i="10"/>
  <c r="O71" i="10"/>
  <c r="O72" i="10"/>
  <c r="O73" i="10"/>
  <c r="O87" i="10"/>
  <c r="O89" i="10"/>
  <c r="O103" i="10"/>
  <c r="O104" i="10"/>
  <c r="O105" i="10"/>
  <c r="O119" i="10"/>
  <c r="O120" i="10"/>
  <c r="O121" i="10"/>
  <c r="O131" i="10"/>
  <c r="O162" i="10"/>
  <c r="O163" i="10"/>
  <c r="O178" i="10"/>
  <c r="O179" i="10"/>
  <c r="O247" i="10"/>
  <c r="O259" i="10"/>
  <c r="O260" i="10"/>
  <c r="O261" i="10"/>
  <c r="O136" i="10"/>
  <c r="O140" i="10"/>
  <c r="O144" i="10"/>
  <c r="O148" i="10"/>
  <c r="O152" i="10"/>
  <c r="O174" i="10"/>
  <c r="O176" i="10"/>
  <c r="O183" i="10"/>
  <c r="O245" i="10"/>
  <c r="O83" i="10"/>
  <c r="O99" i="10"/>
  <c r="O115" i="10"/>
  <c r="O130" i="10"/>
  <c r="O132" i="10"/>
  <c r="O158" i="10"/>
  <c r="O170" i="10"/>
  <c r="O191" i="10"/>
  <c r="O193" i="10"/>
  <c r="O204" i="10"/>
  <c r="O212" i="10"/>
  <c r="O220" i="10"/>
  <c r="O239" i="10"/>
  <c r="O255" i="10"/>
  <c r="F16" i="10"/>
  <c r="L16" i="10"/>
  <c r="H21" i="10"/>
  <c r="O21" i="10" s="1"/>
  <c r="E16" i="10"/>
  <c r="O28" i="10"/>
  <c r="O43" i="10"/>
  <c r="O44" i="10"/>
  <c r="O23" i="10"/>
  <c r="O25" i="10"/>
  <c r="K17" i="10"/>
  <c r="U16" i="10"/>
  <c r="O53" i="10"/>
  <c r="O63" i="10"/>
  <c r="O69" i="10"/>
  <c r="O79" i="10"/>
  <c r="O85" i="10"/>
  <c r="O95" i="10"/>
  <c r="O101" i="10"/>
  <c r="O111" i="10"/>
  <c r="O117" i="10"/>
  <c r="O126" i="10"/>
  <c r="O134" i="10"/>
  <c r="O49" i="10"/>
  <c r="O59" i="10"/>
  <c r="O65" i="10"/>
  <c r="O75" i="10"/>
  <c r="O81" i="10"/>
  <c r="O91" i="10"/>
  <c r="O97" i="10"/>
  <c r="O107" i="10"/>
  <c r="O113" i="10"/>
  <c r="O123" i="10"/>
  <c r="R16" i="10"/>
  <c r="O61" i="10"/>
  <c r="O77" i="10"/>
  <c r="O93" i="10"/>
  <c r="O109" i="10"/>
  <c r="O125" i="10"/>
  <c r="O127" i="10"/>
  <c r="O138" i="10"/>
  <c r="O142" i="10"/>
  <c r="O146" i="10"/>
  <c r="O150" i="10"/>
  <c r="O154" i="10"/>
  <c r="O160" i="10"/>
  <c r="O184" i="10"/>
  <c r="O205" i="10"/>
  <c r="O213" i="10"/>
  <c r="O221" i="10"/>
  <c r="O229" i="10"/>
  <c r="O248" i="10"/>
  <c r="O156" i="10"/>
  <c r="O181" i="10"/>
  <c r="O209" i="10"/>
  <c r="O217" i="10"/>
  <c r="O225" i="10"/>
  <c r="O256" i="10"/>
  <c r="O185" i="10"/>
  <c r="O199" i="10"/>
  <c r="O203" i="10"/>
  <c r="O207" i="10"/>
  <c r="O211" i="10"/>
  <c r="O215" i="10"/>
  <c r="O219" i="10"/>
  <c r="O223" i="10"/>
  <c r="O227" i="10"/>
  <c r="O231" i="10"/>
  <c r="O257" i="10"/>
  <c r="O195" i="10"/>
  <c r="O235" i="10"/>
  <c r="O243" i="10"/>
  <c r="O263" i="10"/>
  <c r="O197" i="10"/>
  <c r="O201" i="10"/>
  <c r="H16" i="10" l="1"/>
  <c r="N17" i="10"/>
  <c r="K16" i="10"/>
  <c r="N16" i="10" l="1"/>
  <c r="O16" i="10" s="1"/>
  <c r="O17" i="10"/>
</calcChain>
</file>

<file path=xl/sharedStrings.xml><?xml version="1.0" encoding="utf-8"?>
<sst xmlns="http://schemas.openxmlformats.org/spreadsheetml/2006/main" count="2518" uniqueCount="1117">
  <si>
    <t>VALOR PRESENTE NETO POR PROYECTO DE INVERSIÓN FINANCIADA DIRECTA</t>
  </si>
  <si>
    <t xml:space="preserve">Con base en los artículos 107 fracción I inciso d) de la Ley Federal de Presupuesto y Responsabilidad Hacendaria y 205 de su Reglamento. </t>
  </si>
  <si>
    <t>Comisión Federal de Electricidad</t>
  </si>
  <si>
    <t>No. PEF</t>
  </si>
  <si>
    <t>Antes de Impuestos</t>
  </si>
  <si>
    <t>Después de impuestos</t>
  </si>
  <si>
    <t>Entrega de obra</t>
  </si>
  <si>
    <t>Plazo del pago</t>
  </si>
  <si>
    <t>Valor presente neto de la evaluación económica
(VPN)</t>
  </si>
  <si>
    <t>Valor presente  neto  de  la evaluación financiera
(VPN)</t>
  </si>
  <si>
    <t>años</t>
  </si>
  <si>
    <t>meses</t>
  </si>
  <si>
    <t>TOTAL</t>
  </si>
  <si>
    <t>Total Inversión Directa</t>
  </si>
  <si>
    <t>Autorizados en 1997</t>
  </si>
  <si>
    <t>CG</t>
  </si>
  <si>
    <t>Cerro Prieto IV</t>
  </si>
  <si>
    <t>CC</t>
  </si>
  <si>
    <t>Chihuahua</t>
  </si>
  <si>
    <t>CCI</t>
  </si>
  <si>
    <t>Guerrero Negro II</t>
  </si>
  <si>
    <t>Monterrey II</t>
  </si>
  <si>
    <t>CD</t>
  </si>
  <si>
    <t>Puerto San Carlos II</t>
  </si>
  <si>
    <t>Rosarito III (Unidades 8 y 9)</t>
  </si>
  <si>
    <t>CT</t>
  </si>
  <si>
    <t>Samalayuca II</t>
  </si>
  <si>
    <t>LT</t>
  </si>
  <si>
    <t>211 Cable Submarino</t>
  </si>
  <si>
    <t>214 y 215 Sureste-Peninsular</t>
  </si>
  <si>
    <t>216 y 217 Noroeste</t>
  </si>
  <si>
    <t>SE</t>
  </si>
  <si>
    <t>212 y 213 SF6 Potencia y Distribución</t>
  </si>
  <si>
    <t>218 Noroeste</t>
  </si>
  <si>
    <t>219 Sureste-Peninsular</t>
  </si>
  <si>
    <t>220 Oriental-Centro</t>
  </si>
  <si>
    <t>221 Occidental</t>
  </si>
  <si>
    <t>Autorizados en 1998</t>
  </si>
  <si>
    <t>301 Centro</t>
  </si>
  <si>
    <t>302 Sureste</t>
  </si>
  <si>
    <t>303 Ixtapa - Pie de la Cuesta</t>
  </si>
  <si>
    <t>304 Noroeste</t>
  </si>
  <si>
    <t>305 Centro-Oriente</t>
  </si>
  <si>
    <t>306 Sureste</t>
  </si>
  <si>
    <t>307 Noreste</t>
  </si>
  <si>
    <t>308 Noroeste</t>
  </si>
  <si>
    <t>Autorizados en 1999</t>
  </si>
  <si>
    <t>Los Azufres II y Campo Geotérmico</t>
  </si>
  <si>
    <t>CH</t>
  </si>
  <si>
    <t>Manuel Moreno Torres (2a. Etapa)</t>
  </si>
  <si>
    <t>406 Red Asociada a Tuxpan II, III y IV</t>
  </si>
  <si>
    <t>407 Red Asociada a Altamira II, III y IV</t>
  </si>
  <si>
    <t>408 Naco-Nogales - Área Noroeste</t>
  </si>
  <si>
    <t>411 Sistema Nacional</t>
  </si>
  <si>
    <t>Manuel Moreno Torres Red Asociada (2a. Etapa)</t>
  </si>
  <si>
    <t>401 Occidental - Central</t>
  </si>
  <si>
    <t>402 Oriental - Peninsular</t>
  </si>
  <si>
    <t>403 Noreste</t>
  </si>
  <si>
    <t>404 Noroeste-Norte</t>
  </si>
  <si>
    <t>405 Compensación Alta Tensión</t>
  </si>
  <si>
    <t>410 Sistema Nacional</t>
  </si>
  <si>
    <t>Autorizados en 2000</t>
  </si>
  <si>
    <t>El Sauz conversión de TG a CC</t>
  </si>
  <si>
    <t>414 Norte-Occidental</t>
  </si>
  <si>
    <t>502 Oriental - Norte</t>
  </si>
  <si>
    <t>506 Saltillo-Cañada</t>
  </si>
  <si>
    <t>Red Asociada de la Central Tamazunchale</t>
  </si>
  <si>
    <t>Red Asociada de la Central Río Bravo III</t>
  </si>
  <si>
    <t>412 Compensación Norte</t>
  </si>
  <si>
    <t>413 Noroeste - Occidental</t>
  </si>
  <si>
    <t>503 Oriental</t>
  </si>
  <si>
    <t>504 Norte - Occidental</t>
  </si>
  <si>
    <t>Autorizados en 2001</t>
  </si>
  <si>
    <t>Baja California Sur I</t>
  </si>
  <si>
    <t>609 Transmisión Noroeste - Occidental</t>
  </si>
  <si>
    <t>610 Transmisión Noroeste - Norte</t>
  </si>
  <si>
    <t>612 Subtransmisión Norte - Noreste</t>
  </si>
  <si>
    <t>613 Subtransmisión Occidental</t>
  </si>
  <si>
    <t>614 Subtransmisión Oriental</t>
  </si>
  <si>
    <t>615 Subtransmisión Peninsular</t>
  </si>
  <si>
    <t>Red Asociada de Transmisión de la CCI Baja California Sur I</t>
  </si>
  <si>
    <t>1012 Red de Transmisión Asociada a la CCC Baja California</t>
  </si>
  <si>
    <t>611 Subtransmisión Baja California - Noroeste</t>
  </si>
  <si>
    <t>SUV</t>
  </si>
  <si>
    <t>Suministro de vapor a las Centrales de Cerro Prieto</t>
  </si>
  <si>
    <t>Autorizados en 2002</t>
  </si>
  <si>
    <t>Hermosillo Conversión de TG a CC</t>
  </si>
  <si>
    <t>CCC</t>
  </si>
  <si>
    <t>Pacífico</t>
  </si>
  <si>
    <t>El Cajón</t>
  </si>
  <si>
    <t>Red de Transmisión Asociada a la CH el Cajón</t>
  </si>
  <si>
    <t>Red de Transmisión Asociada a Altamira V</t>
  </si>
  <si>
    <t>Red de Transmisión Asociada a la Laguna II</t>
  </si>
  <si>
    <t>Red de Transmisión Asociada a el Pacífico</t>
  </si>
  <si>
    <t>707 Enlace Norte-Sur</t>
  </si>
  <si>
    <t>Riviera Maya</t>
  </si>
  <si>
    <t>PRR</t>
  </si>
  <si>
    <t>Presa Reguladora Amata</t>
  </si>
  <si>
    <t>RM</t>
  </si>
  <si>
    <t>Adolfo López Mateos</t>
  </si>
  <si>
    <t>Altamira</t>
  </si>
  <si>
    <t>Botello</t>
  </si>
  <si>
    <t>Carbón II</t>
  </si>
  <si>
    <t>Carlos Rodríguez Rivero</t>
  </si>
  <si>
    <t>Dos Bocas</t>
  </si>
  <si>
    <t>Emilio Portes Gil</t>
  </si>
  <si>
    <t>Francisco Pérez Ríos</t>
  </si>
  <si>
    <t>Gomez Palacio</t>
  </si>
  <si>
    <t>Huinalá</t>
  </si>
  <si>
    <t>Ixtaczoquitlán</t>
  </si>
  <si>
    <t>José Aceves Pozos (Mazatlán II)</t>
  </si>
  <si>
    <t>Gral. Manuel Alvarez Moreno (Manzanillo)</t>
  </si>
  <si>
    <t>CT Puerto Libertad</t>
  </si>
  <si>
    <t>Punta Prieta</t>
  </si>
  <si>
    <t>Salamanca</t>
  </si>
  <si>
    <t>Tuxpango</t>
  </si>
  <si>
    <t>CT Valle de México</t>
  </si>
  <si>
    <t>Norte</t>
  </si>
  <si>
    <t>705 Capacitores</t>
  </si>
  <si>
    <t>708 Compensación Dinámicas Oriental -Norte</t>
  </si>
  <si>
    <t>SLT</t>
  </si>
  <si>
    <t>701 Occidente-Centro</t>
  </si>
  <si>
    <t>702 Sureste-Peninsular</t>
  </si>
  <si>
    <t>703 Noreste-Norte</t>
  </si>
  <si>
    <t>704 Baja California -Noroeste</t>
  </si>
  <si>
    <t>706 Sistemas Norte</t>
  </si>
  <si>
    <t>709 Sistemas Sur</t>
  </si>
  <si>
    <t>Autorizados en 2003</t>
  </si>
  <si>
    <t>Baja California Sur II</t>
  </si>
  <si>
    <t>807 Durango I</t>
  </si>
  <si>
    <t>CCC Tula</t>
  </si>
  <si>
    <t>CGT Cerro Prieto (U5)</t>
  </si>
  <si>
    <t>CT Carbón II Unidades 2 y 4</t>
  </si>
  <si>
    <t>CT Emilio Portes Gil Unidad 4</t>
  </si>
  <si>
    <t>CT Francisco Pérez Ríos Unidad 5</t>
  </si>
  <si>
    <t>CT Pdte. Adolfo López Mateos Unidades 3, 4, 5 y 6</t>
  </si>
  <si>
    <t>CT Pdte. Plutarco Elías Calles Unidades 1 y 2</t>
  </si>
  <si>
    <t>811 Noroeste</t>
  </si>
  <si>
    <t>812 Golfo Norte</t>
  </si>
  <si>
    <t>813 División Bajío</t>
  </si>
  <si>
    <t>801 Altiplano</t>
  </si>
  <si>
    <t>802 Tamaulipas</t>
  </si>
  <si>
    <t>803 NOINE</t>
  </si>
  <si>
    <t>806 Bajío</t>
  </si>
  <si>
    <t>Autorizados en 2004</t>
  </si>
  <si>
    <t>CE</t>
  </si>
  <si>
    <t>La Venta II</t>
  </si>
  <si>
    <t>Red de Transmisión Asociada a la CE La Venta II</t>
  </si>
  <si>
    <t>911 Noreste</t>
  </si>
  <si>
    <t>912 División Oriente</t>
  </si>
  <si>
    <t>914 División Centro Sur</t>
  </si>
  <si>
    <t>915 Occidental</t>
  </si>
  <si>
    <t>901 Pacífico</t>
  </si>
  <si>
    <t>902 Istmo</t>
  </si>
  <si>
    <t>903 Cabo - Norte</t>
  </si>
  <si>
    <t>Autorizados en 2005</t>
  </si>
  <si>
    <t>La Yesca</t>
  </si>
  <si>
    <t>Baja California</t>
  </si>
  <si>
    <t>RFO</t>
  </si>
  <si>
    <t>1006 Central----Sur</t>
  </si>
  <si>
    <t>1005 Noroeste</t>
  </si>
  <si>
    <t>Infiernillo</t>
  </si>
  <si>
    <t>CT Francisco Pérez Ríos Unidades 1 y 2</t>
  </si>
  <si>
    <t>CT Puerto Libertad Unidad 4</t>
  </si>
  <si>
    <t>CT Valle de México Unidades 5,6 y 7</t>
  </si>
  <si>
    <t>CCC Samalayuca II</t>
  </si>
  <si>
    <t>CCC El Sauz</t>
  </si>
  <si>
    <t>1004 Compensación Dinámica Área Central</t>
  </si>
  <si>
    <t>1003 Subestaciones Eléctricas de Occidente</t>
  </si>
  <si>
    <t>Red de Transmisión Asociada a la CC San Lorenzo</t>
  </si>
  <si>
    <t>1002 Compensación y Transmisión Noreste - Sureste</t>
  </si>
  <si>
    <t>San Lorenzo Conversión de TG a CC</t>
  </si>
  <si>
    <t>1001 Red de Transmisión Baja - Nogales</t>
  </si>
  <si>
    <t>Red de Transmisión Asociada a la CH La Yesca</t>
  </si>
  <si>
    <t>Autorizados en 2006</t>
  </si>
  <si>
    <t>Agua Prieta II (con campo solar)</t>
  </si>
  <si>
    <t>Red de transmisión asociada a la CC Agua Prieta II</t>
  </si>
  <si>
    <t>Red de Transmisión Asociada a la CE La Venta III</t>
  </si>
  <si>
    <t>CN Laguna Verde</t>
  </si>
  <si>
    <t>CT Puerto Libertad Unidades 2 y 3</t>
  </si>
  <si>
    <t>CT Punta Prieta Unidad 2</t>
  </si>
  <si>
    <t>1110 Compensación Capacitiva del Norte</t>
  </si>
  <si>
    <t>1116 Transformación del Noreste</t>
  </si>
  <si>
    <t>1117 Transformación de Guaymas</t>
  </si>
  <si>
    <t>1120 Noroeste</t>
  </si>
  <si>
    <t>1121 Baja California</t>
  </si>
  <si>
    <t>1122 Golfo Norte</t>
  </si>
  <si>
    <t>1123 Norte</t>
  </si>
  <si>
    <t>1124 Bajío Centro</t>
  </si>
  <si>
    <t>1125 Distribución</t>
  </si>
  <si>
    <t>1127 Sureste</t>
  </si>
  <si>
    <t>1128 Centro Sur</t>
  </si>
  <si>
    <t>1129 Compensación redes</t>
  </si>
  <si>
    <t>1111 Transmisión y Transformación del Central - Occidental</t>
  </si>
  <si>
    <t>1112 Transmisión y Transformación del Noroeste</t>
  </si>
  <si>
    <t>1114 Transmisión y Transformación del Oriental</t>
  </si>
  <si>
    <t>1118 Transmisión y Transformación del Norte</t>
  </si>
  <si>
    <t>1119 Transmisión y Transformación del Sureste</t>
  </si>
  <si>
    <t>Suministro de 970 T/h a las Centrales de Cerro Prieto</t>
  </si>
  <si>
    <t>Autorizados en 2007</t>
  </si>
  <si>
    <t>1213 COMPENSACIÓN DE REDES</t>
  </si>
  <si>
    <t>1205 Compensación Oriental - Peninsular</t>
  </si>
  <si>
    <t>1212 SUR - PENINSULAR</t>
  </si>
  <si>
    <t>1204 Conversión a 400 kV del Área Peninsular</t>
  </si>
  <si>
    <t>1203 Transmisión y Transformación Oriental - Sureste</t>
  </si>
  <si>
    <t>1202 Suministro de Energía a la Zona Manzanillo</t>
  </si>
  <si>
    <t>1211 NORESTE - CENTRAL</t>
  </si>
  <si>
    <t>1210 NORTE - NOROESTE</t>
  </si>
  <si>
    <t>1201 Transmisión y Transformación de Baja California</t>
  </si>
  <si>
    <t>CCC Poza Rica</t>
  </si>
  <si>
    <t>CCC El Sauz Paquete 1</t>
  </si>
  <si>
    <t>Red de Trans Asoc al proy de temp abierta y Oax. II, III, IV</t>
  </si>
  <si>
    <t>Red de Transmisión Asociada a Manzanillo I U-1 y 2</t>
  </si>
  <si>
    <t>CC Repotenciación CT Manzanillo I U-1 y 2</t>
  </si>
  <si>
    <t>Red de transmisión asociada a la CG Los Humeros II</t>
  </si>
  <si>
    <t>Red de transmisión asociada a la CI Guerrero Negro III</t>
  </si>
  <si>
    <t>CI Guerrero Negro III</t>
  </si>
  <si>
    <t>Los Humeros II</t>
  </si>
  <si>
    <t>Red de transmisión asociada a la CCC Norte II</t>
  </si>
  <si>
    <t>TG Baja California II</t>
  </si>
  <si>
    <t>Autorizados en 2008</t>
  </si>
  <si>
    <t>1304 Transmisión y Transformación del Oriental</t>
  </si>
  <si>
    <t>1303 Transmisión y Transformación Baja - Noroeste</t>
  </si>
  <si>
    <t>1302 Transmisión y Transformación Norte y Occidente</t>
  </si>
  <si>
    <t>Baja California Sur IV</t>
  </si>
  <si>
    <t>Baja California Sur III</t>
  </si>
  <si>
    <t>1313 Red de Transmisión Asociada al CC Baja California III</t>
  </si>
  <si>
    <t>Autorizados en 2009</t>
  </si>
  <si>
    <t>1404 Subestaciones del Oriente</t>
  </si>
  <si>
    <t>1401 SEs y LTs de las Áreas Baja California y Noroeste</t>
  </si>
  <si>
    <t>1405 Subest y Líneas de Transmisión de las Áreas Sureste</t>
  </si>
  <si>
    <t>1402 Cambio de Tensión de la LT Culiacán - Los Mochis</t>
  </si>
  <si>
    <t>1421 DISTRIBUCIÓN SUR</t>
  </si>
  <si>
    <t>1403 Compensación Capacitiva de las Áreas Noroeste - Norte</t>
  </si>
  <si>
    <t>1420 DISTRIBUCIÓN NORTE</t>
  </si>
  <si>
    <t>Santa Rosalía II</t>
  </si>
  <si>
    <t>CT Altamira Unidades 1 y 2</t>
  </si>
  <si>
    <t>Autorizados en 2010</t>
  </si>
  <si>
    <t>1521 DISTRIBUCIÓN SUR</t>
  </si>
  <si>
    <t>1520 DISTRIBUCION NORTE</t>
  </si>
  <si>
    <t>Cogeneración Salamanca Fase I</t>
  </si>
  <si>
    <t>Autorizados en 2011</t>
  </si>
  <si>
    <t>1601 Transmisión y Transformación Noroeste - Norte</t>
  </si>
  <si>
    <t>Centro</t>
  </si>
  <si>
    <t>1603 Subestación Lago</t>
  </si>
  <si>
    <t>1604 Transmisión Ayotla-Chalco</t>
  </si>
  <si>
    <t>Guerrero Negro IV</t>
  </si>
  <si>
    <t>Red de Transmisión Asociada a la CI Guerrero Negro IV</t>
  </si>
  <si>
    <t>1621 Distribución Norte-Sur</t>
  </si>
  <si>
    <t>1620 Distribución Valle de México</t>
  </si>
  <si>
    <t>Los Azufres III (Fase I)</t>
  </si>
  <si>
    <t>Autorizados en 2012</t>
  </si>
  <si>
    <t>CT José López Portillo</t>
  </si>
  <si>
    <t>1721 DISTRIBUCIÓN NORTE</t>
  </si>
  <si>
    <t>Red de Transmisión Asociada al CC Noreste</t>
  </si>
  <si>
    <t>1720 Distribución Valle de México</t>
  </si>
  <si>
    <t>Red de Transmisión Asociada al CC Norte III</t>
  </si>
  <si>
    <t>Los Humeros III</t>
  </si>
  <si>
    <t>Centro II</t>
  </si>
  <si>
    <t>Baja California Sur V</t>
  </si>
  <si>
    <t>1722 Distribución Sur</t>
  </si>
  <si>
    <t>Chicoasén II</t>
  </si>
  <si>
    <t>Red de transmisión asociada a la CH Chicoasén II</t>
  </si>
  <si>
    <t>1701 Subestación Chimalpa Dos</t>
  </si>
  <si>
    <t>1703  Conversión a 400 kV de la Riviera Maya</t>
  </si>
  <si>
    <t>1702 Transmisión y Transformación Baja - Noine</t>
  </si>
  <si>
    <t>1704 Interconexión sist aislados Guerrero Negro Sta Rosalía</t>
  </si>
  <si>
    <t>Autorizados en 2013</t>
  </si>
  <si>
    <t xml:space="preserve">CC    </t>
  </si>
  <si>
    <t xml:space="preserve">LT    </t>
  </si>
  <si>
    <t>Valle de México II</t>
  </si>
  <si>
    <t xml:space="preserve">LT   </t>
  </si>
  <si>
    <t>Red de Transmisión Asociada al CC Topolobampo III</t>
  </si>
  <si>
    <t>1805 Línea de Transmisión Huasteca - Monterrey</t>
  </si>
  <si>
    <t xml:space="preserve">SE    </t>
  </si>
  <si>
    <t>1801 Subestaciones Baja - Noroeste</t>
  </si>
  <si>
    <t>1803 Subestaciones del Occidental</t>
  </si>
  <si>
    <t xml:space="preserve">SLT    </t>
  </si>
  <si>
    <t>1802 Subestaciones y Líneas de Transmisión del Norte</t>
  </si>
  <si>
    <t>1804 Subestaciones y Líneas Transmisión Oriental-Peninsular</t>
  </si>
  <si>
    <t>1820 Divisiones de Distribución del Valle de México</t>
  </si>
  <si>
    <t>1821 Divisiones de Distribución</t>
  </si>
  <si>
    <t xml:space="preserve">RM    </t>
  </si>
  <si>
    <t>CCC TULA PAQUETES 1 Y 2</t>
  </si>
  <si>
    <t>CH TEMASCAL UNIDADES 1 A 4</t>
  </si>
  <si>
    <t>Fuente: Comisión Federal de Electricidad.</t>
  </si>
  <si>
    <t>VALOR PRESENTE NETO POR PROYECTO DE INVERSIÓN FINANCIADA CONDICIONADA</t>
  </si>
  <si>
    <t>TRN</t>
  </si>
  <si>
    <t>Terminal de Carbón de la CT Pdte. Plutarco Elías Calles</t>
  </si>
  <si>
    <t>Altamira II</t>
  </si>
  <si>
    <t>Bajío</t>
  </si>
  <si>
    <t>Campeche</t>
  </si>
  <si>
    <t>Hermosillo</t>
  </si>
  <si>
    <t>Mérida III</t>
  </si>
  <si>
    <t>Monterrey III</t>
  </si>
  <si>
    <t>Naco-Nogales</t>
  </si>
  <si>
    <t>Río Bravo II</t>
  </si>
  <si>
    <t>Mexicali</t>
  </si>
  <si>
    <t>Saltillo</t>
  </si>
  <si>
    <t>Tuxpan II</t>
  </si>
  <si>
    <t>Gasoducto Cd. Pemex-Valladolid</t>
  </si>
  <si>
    <t>Altamira III y IV</t>
  </si>
  <si>
    <t>Chihuahua III</t>
  </si>
  <si>
    <t>La Laguna II</t>
  </si>
  <si>
    <t>Río Bravo III</t>
  </si>
  <si>
    <t>Tuxpan III y IV</t>
  </si>
  <si>
    <t>Altamira V</t>
  </si>
  <si>
    <t>Tamazunchale</t>
  </si>
  <si>
    <t>Río Bravo IV</t>
  </si>
  <si>
    <t>Tuxpan V</t>
  </si>
  <si>
    <t xml:space="preserve">Valladolid III   </t>
  </si>
  <si>
    <t>Norte II</t>
  </si>
  <si>
    <t>La Venta III</t>
  </si>
  <si>
    <t>Oaxaca I</t>
  </si>
  <si>
    <t>Oaxaca II y CE Oaxaca III y CE Oaxaca IV</t>
  </si>
  <si>
    <t>Baja California III</t>
  </si>
  <si>
    <t>Norte III (Juárez)</t>
  </si>
  <si>
    <t>Sureste I</t>
  </si>
  <si>
    <t>Noroeste</t>
  </si>
  <si>
    <t>Noreste</t>
  </si>
  <si>
    <t>Topolobampo III</t>
  </si>
  <si>
    <t>1_/  El año de autorización corresponde al ejercicio fiscal en que el proyecto se incluyó por primera vez en el Presupuesto de Egresos de la Federación en la modalidad de Pidiregas.</t>
  </si>
  <si>
    <t>Nota: La actualización a precios de 2003 se realiza utilizando un tipo de cambio de 10.20 pesos por dólar</t>
  </si>
  <si>
    <t>Autorizados en 2014</t>
  </si>
  <si>
    <t>Baja California Sur VI</t>
  </si>
  <si>
    <t>1901 Subestaciones de Baja California</t>
  </si>
  <si>
    <t>1902 Subestaciones y Compensación del Noroeste</t>
  </si>
  <si>
    <t xml:space="preserve">SE  </t>
  </si>
  <si>
    <t>1903 Subestaciones Norte-Noreste</t>
  </si>
  <si>
    <t xml:space="preserve">SLT </t>
  </si>
  <si>
    <t>1904 Transmisión y Transformación de Occidente</t>
  </si>
  <si>
    <t>1905 Transmisión Sureste-Peninsular</t>
  </si>
  <si>
    <t>1920 Subestaciones y Líneas de Distribución</t>
  </si>
  <si>
    <t>Inversión Directa</t>
  </si>
  <si>
    <t>Inversión Condicionada</t>
  </si>
  <si>
    <t>Total</t>
  </si>
  <si>
    <t>Total Inversión Condicionada</t>
  </si>
  <si>
    <t>Autorizados en 2015</t>
  </si>
  <si>
    <t>San Luis Potosí</t>
  </si>
  <si>
    <t>Red de Transmisión Asociada al CC San Luis Potosí</t>
  </si>
  <si>
    <t>Lerdo (Norte IV)</t>
  </si>
  <si>
    <t>Red de Transmisión Asociada al CC Lerdo (Norte IV)</t>
  </si>
  <si>
    <t>Los Azufres III Fase II</t>
  </si>
  <si>
    <t>Red de transmisión asociada a la CG Los Azufres III Fase II</t>
  </si>
  <si>
    <t>Cerritos Colorados Fase I</t>
  </si>
  <si>
    <t>Las Cruces</t>
  </si>
  <si>
    <t>Red de transmisión asociada a la CH Las Cruces</t>
  </si>
  <si>
    <t>Sureste II y III</t>
  </si>
  <si>
    <t>Red de Transmisión Asociada a la CI Santa Rosalía II</t>
  </si>
  <si>
    <t>2001 Subestaciones y Líneas Baja California Sur - Noroeste</t>
  </si>
  <si>
    <t>2002 Subestaciones y Líneas de las Áreas Norte - Occidental</t>
  </si>
  <si>
    <t>SLT 2020 Subestaciones, Líneas y Redes de Distribución</t>
  </si>
  <si>
    <t>SLT 2021 Reducción de Pérdidas de Energía en Distribución</t>
  </si>
  <si>
    <t>Nuevo Guerrero</t>
  </si>
  <si>
    <t>Red de Transmisión Asociada al CC Empalme I</t>
  </si>
  <si>
    <t>Empalme I</t>
  </si>
  <si>
    <t>Red de Trans Asoc a la 2a Temp Abierta y Sureste II III IV V</t>
  </si>
  <si>
    <t>Empalme II</t>
  </si>
  <si>
    <t>Red de Transmisión Asociada al CC Empalme II</t>
  </si>
  <si>
    <t>Sureste IV y V</t>
  </si>
  <si>
    <t>607 Sistema Bajío - Oriental</t>
  </si>
  <si>
    <t>Líneas Centro</t>
  </si>
  <si>
    <t>Conversión El Encino de TG a CC</t>
  </si>
  <si>
    <t>Red de Fibra Óptica Proyecto Sur</t>
  </si>
  <si>
    <t>Red de Fibra Óptica Proyecto Centro</t>
  </si>
  <si>
    <t>Red de Fibra Óptica Proyecto Norte</t>
  </si>
  <si>
    <t>CCC Huinalá II</t>
  </si>
  <si>
    <t>1206 Conversión a 400 kV de la LT Mazatlán II - La Higuera</t>
  </si>
  <si>
    <t>1323 DISTRIBUCIÓN SUR</t>
  </si>
  <si>
    <t>1322 DISTRIBUCIÓN CENTRO</t>
  </si>
  <si>
    <t>1321 DISTRIBUCIÓN NORESTE</t>
  </si>
  <si>
    <t>1320 DISTRIBUCIÓN NOROESTE</t>
  </si>
  <si>
    <t>Red de Transmisión Asociada a la CH Nuevo Guerrero</t>
  </si>
  <si>
    <t>1921 Reducción de Pérdidas de Energía de Distribución</t>
  </si>
  <si>
    <t>Autorizados en 2016</t>
  </si>
  <si>
    <t>342    CC    Guadalajara I</t>
  </si>
  <si>
    <t>343    LT    Red de Transmisión Asociada al CC Guadalajara I</t>
  </si>
  <si>
    <t>344    CC    Mazatlán</t>
  </si>
  <si>
    <t>345    LT    Red de Transmisión Asociada al CC Mazatlán</t>
  </si>
  <si>
    <t>346    CC    Mérida</t>
  </si>
  <si>
    <t>347    CC    Salamanca</t>
  </si>
  <si>
    <t>348    SE    2101 Compensación Capacitiva Baja - Occidental</t>
  </si>
  <si>
    <t>349    SLT    SLT 2120 Subestaciones y Líneas de Distribución</t>
  </si>
  <si>
    <t>350    SLT    SLT 2121 Reducción de Pérdidas de Energía en Distribución</t>
  </si>
  <si>
    <t>340    CC    San Luis Río Colorado I</t>
  </si>
  <si>
    <t>341    LT    Red de Transmisión Asociada al CC San Luis Río Colorado I</t>
  </si>
  <si>
    <t>3_/La fecha de inicio de operación es la consignada en el Tomo VII del Presupuesto de Egresos de la Federación autorizado para el ejercicio fiscal 2017, corresponde al primer cierre parcial del proyecto.</t>
  </si>
  <si>
    <t>3_/ La fecha de inicio de operación es la consignada en el Tomo VII del Presupuesto de Egresos de la Federación autorizado para el ejercicio fiscal 2017, corresponde al primer cierre parcial del proyecto.</t>
  </si>
  <si>
    <r>
      <t xml:space="preserve">Nombre del Proyecto </t>
    </r>
    <r>
      <rPr>
        <vertAlign val="superscript"/>
        <sz val="9"/>
        <rFont val="Soberana Sans"/>
        <family val="3"/>
      </rPr>
      <t>1_/</t>
    </r>
  </si>
  <si>
    <r>
      <t xml:space="preserve">Inicio de operaciones </t>
    </r>
    <r>
      <rPr>
        <vertAlign val="superscript"/>
        <sz val="9"/>
        <rFont val="Soberana Sans"/>
        <family val="3"/>
      </rPr>
      <t>3_/</t>
    </r>
  </si>
  <si>
    <r>
      <t xml:space="preserve">Término de obligaciones </t>
    </r>
    <r>
      <rPr>
        <vertAlign val="superscript"/>
        <sz val="9"/>
        <rFont val="Soberana Sans"/>
        <family val="3"/>
      </rPr>
      <t>4_/</t>
    </r>
    <r>
      <rPr>
        <sz val="9"/>
        <rFont val="Soberana Sans"/>
        <family val="3"/>
      </rPr>
      <t xml:space="preserve"> </t>
    </r>
  </si>
  <si>
    <r>
      <t>Autorizados en 1997</t>
    </r>
    <r>
      <rPr>
        <b/>
        <vertAlign val="superscript"/>
        <sz val="9"/>
        <rFont val="Soberana Sans"/>
        <family val="3"/>
      </rPr>
      <t xml:space="preserve"> </t>
    </r>
  </si>
  <si>
    <t>Con base en los artículos 107, fracción I, inciso d) de la Ley Federal de Presupuesto y Responsabilidad Hacendaria y 205 de su Reglamento</t>
  </si>
  <si>
    <t xml:space="preserve">No </t>
  </si>
  <si>
    <t>Estado del proyecto</t>
  </si>
  <si>
    <t>Avance Financiero</t>
  </si>
  <si>
    <t>Acumulado 2016</t>
  </si>
  <si>
    <t>Avance Físico</t>
  </si>
  <si>
    <t>Acumulada</t>
  </si>
  <si>
    <t>%</t>
  </si>
  <si>
    <t xml:space="preserve">Estimada Anual </t>
  </si>
  <si>
    <t>Realizada</t>
  </si>
  <si>
    <t>(1)</t>
  </si>
  <si>
    <t>(2)</t>
  </si>
  <si>
    <t>(3)</t>
  </si>
  <si>
    <t>(4)</t>
  </si>
  <si>
    <t xml:space="preserve">(5)   </t>
  </si>
  <si>
    <t>(6)=(3+5)</t>
  </si>
  <si>
    <t>(7=6/2)</t>
  </si>
  <si>
    <t>(8)</t>
  </si>
  <si>
    <t>(9)</t>
  </si>
  <si>
    <t>(10)</t>
  </si>
  <si>
    <t>(11)=(8+10)</t>
  </si>
  <si>
    <t xml:space="preserve">Total </t>
  </si>
  <si>
    <t>Aprobados en Ejercicios Fiscales Anteriores</t>
  </si>
  <si>
    <t>Aprobados en 2002</t>
  </si>
  <si>
    <t>CCC Pacífico</t>
  </si>
  <si>
    <t>Terminado Totalmente</t>
  </si>
  <si>
    <t>SLT 706 Sistemas Norte</t>
  </si>
  <si>
    <t>Aprobados en 2003</t>
  </si>
  <si>
    <t>Aprobados en 2004</t>
  </si>
  <si>
    <t>Aprobados en 2005</t>
  </si>
  <si>
    <t>SE 1003 Subestaciones Eléctricas de Occidente</t>
  </si>
  <si>
    <t>Aprobados en 2006</t>
  </si>
  <si>
    <t>CC Agua Prieta II (con campo solar)</t>
  </si>
  <si>
    <t>Varias(Cierre  y otras)</t>
  </si>
  <si>
    <t>SE 1116 Transformación del Noreste</t>
  </si>
  <si>
    <t>SLT 1114 Transmisión y Transformación del Oriental</t>
  </si>
  <si>
    <t>Aprobados en 2007</t>
  </si>
  <si>
    <t>SE 1212 SUR - PENINSULAR</t>
  </si>
  <si>
    <t>SE 1211 NORESTE - CENTRAL</t>
  </si>
  <si>
    <t>SE 1210 NORTE - NOROESTE</t>
  </si>
  <si>
    <t>SLT 1201 Transmisión y Transformación de Baja California</t>
  </si>
  <si>
    <t>RM CCC Poza Rica</t>
  </si>
  <si>
    <t>Aprobados en 2008</t>
  </si>
  <si>
    <t>SLT 1302 Transformación del Noreste</t>
  </si>
  <si>
    <t>LT 1313 Red de Transmisión Asociada al CC Baja California III</t>
  </si>
  <si>
    <t>SE 1323 DISTRIBUCION SUR</t>
  </si>
  <si>
    <t>SE 1322 DISTRIBUCION CENTRO</t>
  </si>
  <si>
    <t>Aprobados en 2009</t>
  </si>
  <si>
    <t>SE 1421 DISTRIBUCIÓN SUR</t>
  </si>
  <si>
    <t>SE 1420 DISTRIBUCIÓN NORTE</t>
  </si>
  <si>
    <t>CCI Santa Rosalía II</t>
  </si>
  <si>
    <t>Por Licitar sin cambio de alcance</t>
  </si>
  <si>
    <t>RM CT Altamira Unidades 1 y 2</t>
  </si>
  <si>
    <t>Construcción</t>
  </si>
  <si>
    <t>Aprobados en 2010</t>
  </si>
  <si>
    <t>SE SE 1521 DISTRIBUCIÓN SUR</t>
  </si>
  <si>
    <t>SE SE 1520 DISTRIBUCION NORTE</t>
  </si>
  <si>
    <t>CCC Cogeneración Salamanca Fase I</t>
  </si>
  <si>
    <t>Aprobados en 2011</t>
  </si>
  <si>
    <t>CC Centro</t>
  </si>
  <si>
    <t>SLT 1603 Subestación Lago</t>
  </si>
  <si>
    <t>CCI Guerrero Negro IV</t>
  </si>
  <si>
    <t>SE 1621 Distribución Norte-Sur</t>
  </si>
  <si>
    <t>SE 1620 Distribución Valle de México</t>
  </si>
  <si>
    <t>CH Nuevo Guerrero</t>
  </si>
  <si>
    <t>Aprobados en 2012</t>
  </si>
  <si>
    <t>RM CT José López Portillo</t>
  </si>
  <si>
    <t>SLT 1721 DISTRIBUCIÓN NORTE</t>
  </si>
  <si>
    <t>LT Red de Transmisión Asociada al CC Noreste</t>
  </si>
  <si>
    <t>SLT 1720 Distribución Valle de México</t>
  </si>
  <si>
    <t>Varias (Licitación y construcción)</t>
  </si>
  <si>
    <t>LT Red de Transmisión Asociada al CC Norte III</t>
  </si>
  <si>
    <t>CG Los Humeros III</t>
  </si>
  <si>
    <t>CC Centro II</t>
  </si>
  <si>
    <t>SLT 1722 Distribución Sur</t>
  </si>
  <si>
    <t>CH Chicoasén II</t>
  </si>
  <si>
    <t>LT Red de transmisión asociada a la CH Chicoasén II</t>
  </si>
  <si>
    <t>SE 1701 Subestación Chimalpa Dos</t>
  </si>
  <si>
    <t>Aprobados en 2013</t>
  </si>
  <si>
    <t>CC Empalme I</t>
  </si>
  <si>
    <t>LT Red de Transmisión Asociada al CC Empalme I</t>
  </si>
  <si>
    <t>CC Valle de México II</t>
  </si>
  <si>
    <t>LT Red de Transmisión Asociada al CC Topolobampo III</t>
  </si>
  <si>
    <t>LT Red de Trans Asoc a la 2a Temp Abierta y Sureste II III IV V</t>
  </si>
  <si>
    <t>LT 1805 Línea de Transmisión Huasteca - Monterrey</t>
  </si>
  <si>
    <t>SLT 1802 Subestaciones y Líneas de Transmisión del Norte</t>
  </si>
  <si>
    <t>SLT 1804 Subestaciones y Líneas Transmisión Oriental-Peninsular</t>
  </si>
  <si>
    <t>SLT 1820 Divisiones de Distribución del Valle de México</t>
  </si>
  <si>
    <t>SLT 1821 Divisiones de Distribución</t>
  </si>
  <si>
    <t>RM CCC TULA PAQUETES 1 Y 2</t>
  </si>
  <si>
    <t>RM CH TEMASCAL UNIDADES 1 A 4</t>
  </si>
  <si>
    <t>Aprobados en 2014</t>
  </si>
  <si>
    <t>CC Empalme II</t>
  </si>
  <si>
    <t>LT Red de Transmisión Asociada al CC Empalme II</t>
  </si>
  <si>
    <t>CCI Baja California Sur VI</t>
  </si>
  <si>
    <t>SE 1901 Subestaciones de Baja California</t>
  </si>
  <si>
    <t>SLT 1902 Subestaciones y Compensación del Noroeste</t>
  </si>
  <si>
    <t>SLT 1904 Transmisión y Transformación de Occidente</t>
  </si>
  <si>
    <t>LT 1905 Transmisión Sureste - Peninsular</t>
  </si>
  <si>
    <t>SLT 1920 Subestaciones y Líneas de Distribución</t>
  </si>
  <si>
    <t>SLT 1921 Reducción de Pérdidas de Energía en Distribución</t>
  </si>
  <si>
    <t>Aprobados en 2015</t>
  </si>
  <si>
    <t>CC Lerdo (Norte IV)</t>
  </si>
  <si>
    <t>CG Los Azufres III Fase II</t>
  </si>
  <si>
    <t>LT Red de transmisión asociada a la CG Los Azufres III Fase II</t>
  </si>
  <si>
    <t>CG Cerritos Colorados Fase I</t>
  </si>
  <si>
    <t>CH Las Cruces</t>
  </si>
  <si>
    <t>LT Red de Transmisión Asociada a la CI Santa Rosalía II</t>
  </si>
  <si>
    <t>SLT 2001 Subestaciones y Líneas Baja California Sur - Noroeste</t>
  </si>
  <si>
    <t>SLT 2002 Subestaciones y Líneas de las Áreas Norte - Occidental</t>
  </si>
  <si>
    <t>SLT SLT 2020 Subestaciones, Líneas y Redes de Distribución</t>
  </si>
  <si>
    <t>SLT SLT 2021 Reducción de Pérdidas de Energía en Distribución</t>
  </si>
  <si>
    <t>Aprobados en 2016</t>
  </si>
  <si>
    <t>CC San Luis Potosí Río Colorado I</t>
  </si>
  <si>
    <t>LT Red de Transmisión Asociada al CC San Luis Río Colorado I</t>
  </si>
  <si>
    <t>CC Mazatlán</t>
  </si>
  <si>
    <t>CC Salamanca</t>
  </si>
  <si>
    <t>SE 2101 Compensación Capacitiva Baja - Occidental</t>
  </si>
  <si>
    <t>SLT 2120 Subestaciones y Líneas de Distribución</t>
  </si>
  <si>
    <t>SLT SLT 2121 Reducción de Pérdidas de Energía en Distribución</t>
  </si>
  <si>
    <t>CC Baja California III</t>
  </si>
  <si>
    <t>CC Norte III (Juárez)</t>
  </si>
  <si>
    <t>CE Sureste I</t>
  </si>
  <si>
    <t>CC Noroeste</t>
  </si>
  <si>
    <t>CC Noreste</t>
  </si>
  <si>
    <t>CC Topolobampo III</t>
  </si>
  <si>
    <t>Fallo y adjudicación</t>
  </si>
  <si>
    <t>CE Sureste IV y V</t>
  </si>
  <si>
    <t>1_/ Se consideran los proyectos que tienen previstos recursos en el PEF 2017, así como aquéllos proyectos que aunque no tienen Monto Estimado en el PEF 2017 continúan en etapa de Varias Cierre y Otras por lo que se les debe dar seguimiento.</t>
  </si>
  <si>
    <t>2_/ El tipo de cambio utilizado fue de 19.7867 pesos por dólar correspondiente al cierre de diciembre de 2017</t>
  </si>
  <si>
    <t>Fuente: Comisión Federal de Electricidad</t>
  </si>
  <si>
    <t>FLUJO NETO DE PROYECTOS DE INFRAESTRUCTURA PRODUCTIVA DE LARGO PLAZO DE INVERSIÓN DIRECTA</t>
  </si>
  <si>
    <t>Con base en los artículosl 107, fracción I, inciso d) de la Ley Federal de Presupuesto y Responsabilidad Hacendaria y 205 de su Reglamento</t>
  </si>
  <si>
    <t>Nombre del proyecto</t>
  </si>
  <si>
    <t xml:space="preserve">Presupuesto   </t>
  </si>
  <si>
    <t>Ejercido</t>
  </si>
  <si>
    <t>Programado</t>
  </si>
  <si>
    <t xml:space="preserve">Gasto </t>
  </si>
  <si>
    <t>Gasto</t>
  </si>
  <si>
    <t>Gasto Programable</t>
  </si>
  <si>
    <t>Ingresos</t>
  </si>
  <si>
    <t>Programable</t>
  </si>
  <si>
    <t>Flujo</t>
  </si>
  <si>
    <t>Ingresos 2_/</t>
  </si>
  <si>
    <t xml:space="preserve">Flujo </t>
  </si>
  <si>
    <t>Variación %</t>
  </si>
  <si>
    <t>Inversión</t>
  </si>
  <si>
    <t>Gasto de Operación</t>
  </si>
  <si>
    <t>Amortizaciones y</t>
  </si>
  <si>
    <t>No</t>
  </si>
  <si>
    <t>Gastos de operación</t>
  </si>
  <si>
    <t>Presupuestaria</t>
  </si>
  <si>
    <t xml:space="preserve">neto   </t>
  </si>
  <si>
    <t>y  Mantenimiento</t>
  </si>
  <si>
    <t>Asociada</t>
  </si>
  <si>
    <t>( 1 )</t>
  </si>
  <si>
    <t>( 2 )</t>
  </si>
  <si>
    <t>( 3 )</t>
  </si>
  <si>
    <t>( 4 )</t>
  </si>
  <si>
    <t>(5=1-2-3-4)</t>
  </si>
  <si>
    <t>( 6 )</t>
  </si>
  <si>
    <t>( 7 )</t>
  </si>
  <si>
    <t>( 9 )</t>
  </si>
  <si>
    <t>A</t>
  </si>
  <si>
    <t>B</t>
  </si>
  <si>
    <t>A+B=2</t>
  </si>
  <si>
    <t>C</t>
  </si>
  <si>
    <t>D</t>
  </si>
  <si>
    <t>C+D=7</t>
  </si>
  <si>
    <t xml:space="preserve"> Chihuahua</t>
  </si>
  <si>
    <t xml:space="preserve"> 406 Red Asociada a Tuxpan II, III y IV</t>
  </si>
  <si>
    <t>LT Manuel Moreno Torres Red Asociada (2a. Etapa)</t>
  </si>
  <si>
    <t xml:space="preserve"> 502 Oriental - Norte</t>
  </si>
  <si>
    <t xml:space="preserve"> 506 Saltillo-Cañada</t>
  </si>
  <si>
    <t xml:space="preserve"> Pacífico</t>
  </si>
  <si>
    <t xml:space="preserve">CH </t>
  </si>
  <si>
    <t xml:space="preserve"> El Cajón</t>
  </si>
  <si>
    <t xml:space="preserve">RM </t>
  </si>
  <si>
    <t xml:space="preserve"> 704 Baja California -Noroeste</t>
  </si>
  <si>
    <t xml:space="preserve"> 709 Sistemas Sur</t>
  </si>
  <si>
    <t>Conversión El Encino de TG aCC</t>
  </si>
  <si>
    <t xml:space="preserve">SE </t>
  </si>
  <si>
    <t xml:space="preserve"> 801 Altiplano</t>
  </si>
  <si>
    <t xml:space="preserve">CE </t>
  </si>
  <si>
    <t xml:space="preserve"> La Yesca</t>
  </si>
  <si>
    <t>CCC Huinala II</t>
  </si>
  <si>
    <t>1001 Red de Transmisión Baja -- Nogales</t>
  </si>
  <si>
    <t>1213 COMPENSACION DE REDES</t>
  </si>
  <si>
    <t xml:space="preserve"> Red de transmisión asociada a la CI Guerrero Negro III</t>
  </si>
  <si>
    <t xml:space="preserve"> 1302 Transformación del Noreste</t>
  </si>
  <si>
    <t>1323 DISTRIBUCION SUR</t>
  </si>
  <si>
    <t>1322 DISTRIBUCION CENTRO</t>
  </si>
  <si>
    <t>1321 DISTRIBUCION NORESTE</t>
  </si>
  <si>
    <t>1320 DISTRIBUCION NOROESTE</t>
  </si>
  <si>
    <t>SLT 1404 Subestaciones del Oriente</t>
  </si>
  <si>
    <t>SE 1521 DISTRIBUCIÓN SUR</t>
  </si>
  <si>
    <t>SE 1520 DISTRIBUCION NORTE</t>
  </si>
  <si>
    <t xml:space="preserve"> Red de Transmisión Asociada al CC Empalme I</t>
  </si>
  <si>
    <t xml:space="preserve"> 1820 Divisiones de Distribución del Valle de México</t>
  </si>
  <si>
    <t>1903 Subestaciones Norte - Noreste</t>
  </si>
  <si>
    <t xml:space="preserve"> 1904 Transmisión y Transformación de Occidente</t>
  </si>
  <si>
    <t>1905 Transmisión Sureste - Peninsular</t>
  </si>
  <si>
    <t>1921 Reducción de Pérdidas de Energía en Distribución</t>
  </si>
  <si>
    <t xml:space="preserve"> SLT 2020 Subestaciones, Líneas y Redes de Distribución</t>
  </si>
  <si>
    <t>Nota: Las sumas de los parciales pueden no coincidir con los totales debido al redondeo.</t>
  </si>
  <si>
    <t>1_/ Considera los proyectos que entraron en operación comercial (con terminaciones parciales o totales).</t>
  </si>
  <si>
    <t>2_/ los ingresos se ajustaron a la metodología del Mercado Eléctrico Mayorista en el mes de diciembre de 2017</t>
  </si>
  <si>
    <t>En términos de los artículos  107, fracción I , de la Ley Federal de Presupuesto y Responsabilidad Hacendaria y 205 de su Reglamento  y 23 de la Ley de Ingresos de la Federación 2008</t>
  </si>
  <si>
    <t>No.</t>
  </si>
  <si>
    <t>Presupuestado</t>
  </si>
  <si>
    <t>Cargos</t>
  </si>
  <si>
    <t xml:space="preserve">Ingresos </t>
  </si>
  <si>
    <t>Fijos</t>
  </si>
  <si>
    <t>Variables</t>
  </si>
  <si>
    <t>Flujo neto</t>
  </si>
  <si>
    <t>Flujo  neto</t>
  </si>
  <si>
    <t xml:space="preserve">Variación      %    </t>
  </si>
  <si>
    <t>(4=1-2-3)</t>
  </si>
  <si>
    <t>(5)</t>
  </si>
  <si>
    <t>(6)</t>
  </si>
  <si>
    <t>(7)</t>
  </si>
  <si>
    <t>(8=5-6-7)</t>
  </si>
  <si>
    <t>(9=(8-4)/4)</t>
  </si>
  <si>
    <t xml:space="preserve">TRN Terminal de Carbón de la CT Pdte. Plutarco Elías Calles </t>
  </si>
  <si>
    <t>CC Altamira II</t>
  </si>
  <si>
    <t>CC Bajío</t>
  </si>
  <si>
    <t>CC Campeche</t>
  </si>
  <si>
    <t xml:space="preserve">CC Hermosillo   </t>
  </si>
  <si>
    <t>CT Mérida III</t>
  </si>
  <si>
    <t>CC Monterrey III</t>
  </si>
  <si>
    <t>CC Naco-Nogales</t>
  </si>
  <si>
    <t>CC Río Bravo II</t>
  </si>
  <si>
    <t xml:space="preserve">CC Mexicali     </t>
  </si>
  <si>
    <t>CC Saltillo</t>
  </si>
  <si>
    <t>CC Tuxpan II</t>
  </si>
  <si>
    <t>TRN Gasoducto Cd. Pemex-Valladolid</t>
  </si>
  <si>
    <t>CC Altamira III y IV</t>
  </si>
  <si>
    <t xml:space="preserve">CC Chihuahua III     </t>
  </si>
  <si>
    <t xml:space="preserve">CC La Laguna II  </t>
  </si>
  <si>
    <t>CC Río Bravo III</t>
  </si>
  <si>
    <t>CC Tuxpan III y IV</t>
  </si>
  <si>
    <t>CC Altamira V</t>
  </si>
  <si>
    <t>CC Tamazunchale</t>
  </si>
  <si>
    <t>CC Río Bravo IV</t>
  </si>
  <si>
    <t>CC Tuxpan V</t>
  </si>
  <si>
    <t>CC Valladolid III</t>
  </si>
  <si>
    <t>CCC Norte II</t>
  </si>
  <si>
    <t>CCC Norte</t>
  </si>
  <si>
    <t>CE La Venta III</t>
  </si>
  <si>
    <t>CE Oaxaca I</t>
  </si>
  <si>
    <t>CE Oaxaca II y CE Oaxaca III y CE Oaxaca IV</t>
  </si>
  <si>
    <t>CCC Baja California III</t>
  </si>
  <si>
    <t>En términos de  los artículos 107, fracción I , de la Ley Federal de Presupuesto y Responsabilidad Hacendaria y 205 de su Reglamento</t>
  </si>
  <si>
    <t xml:space="preserve">Comisión Federal de Electricidad </t>
  </si>
  <si>
    <t>Nombre del Proyecto</t>
  </si>
  <si>
    <t>Costo de cierre</t>
  </si>
  <si>
    <t>Amortización ejercida</t>
  </si>
  <si>
    <t>Pasivo Directo</t>
  </si>
  <si>
    <t>Pasivo</t>
  </si>
  <si>
    <t>Hasta 2016</t>
  </si>
  <si>
    <t>En 2017</t>
  </si>
  <si>
    <t>Suma</t>
  </si>
  <si>
    <t xml:space="preserve">Real </t>
  </si>
  <si>
    <t>Legal</t>
  </si>
  <si>
    <t>Contingente</t>
  </si>
  <si>
    <t>(4=2+3)</t>
  </si>
  <si>
    <t>(7=5+6)</t>
  </si>
  <si>
    <t>(8=1-4-7)</t>
  </si>
  <si>
    <t>(9=7+8)</t>
  </si>
  <si>
    <t>Cierres totales</t>
  </si>
  <si>
    <t>CG Cerro Prieto IV</t>
  </si>
  <si>
    <t>CC Chihuahua</t>
  </si>
  <si>
    <t>CCI Guerrero Negro II</t>
  </si>
  <si>
    <t>CC Monterrey II</t>
  </si>
  <si>
    <t>CD Puerto San Carlos II</t>
  </si>
  <si>
    <t>CC Rosarito III (Unidades 8 y 9)</t>
  </si>
  <si>
    <t>CT Samalayuca II</t>
  </si>
  <si>
    <t>LT 211 Cable Submarino</t>
  </si>
  <si>
    <t>LT 214 y 215 Sureste-Peninsular</t>
  </si>
  <si>
    <t>LT 216 y 217 Noroeste</t>
  </si>
  <si>
    <t>SE 212 y 213 SF6 Potencia y Distribución</t>
  </si>
  <si>
    <t>SE 218 Noroeste</t>
  </si>
  <si>
    <t>SE 219 Sureste-Peninsular</t>
  </si>
  <si>
    <t>SE 220 Oriental-Centro</t>
  </si>
  <si>
    <t>SE 221 Occidental</t>
  </si>
  <si>
    <t>LT 301 Centro</t>
  </si>
  <si>
    <t>LT 302 Sureste</t>
  </si>
  <si>
    <t>LT 303 Ixtapa - Pie de la Cuesta</t>
  </si>
  <si>
    <t>LT 304 Noroeste</t>
  </si>
  <si>
    <t>SE 305 Centro-Oriente</t>
  </si>
  <si>
    <t>SE 306 Sureste</t>
  </si>
  <si>
    <t>SE 307 Noreste</t>
  </si>
  <si>
    <t>SE 308 Noroeste</t>
  </si>
  <si>
    <t>CG Los Azufres II y Campo Geotérmico      1_/</t>
  </si>
  <si>
    <t>CH Manuel Moreno Torres (2a. Etapa)      1_/</t>
  </si>
  <si>
    <t>LT 406 Red Asociada a Tuxpan II, III y IV</t>
  </si>
  <si>
    <t>LT 407 Red Asociada a Altamira II, III y IV</t>
  </si>
  <si>
    <t>LT 408 Naco-Nogales - Área Noroeste     1_/</t>
  </si>
  <si>
    <t>LT 411 Sistema Nacional      1_/</t>
  </si>
  <si>
    <t>LT Manuel Moreno Torres Red Asociada (2a. Etapa)     1_/</t>
  </si>
  <si>
    <t>SE 401 Occidental - Central</t>
  </si>
  <si>
    <t>SE 402 Oriental - Peninsular     1_/</t>
  </si>
  <si>
    <t>SE 403 Noreste</t>
  </si>
  <si>
    <t>SE 404 Noroeste-Norte</t>
  </si>
  <si>
    <t>SE 405 Compensación Alta Tensión</t>
  </si>
  <si>
    <t>SE 410 Sistema Nacional</t>
  </si>
  <si>
    <t>CC El Sauz conversión de TG a CC     1_/</t>
  </si>
  <si>
    <t>LT 414 Norte-Occidental</t>
  </si>
  <si>
    <t>LT 502 Oriental - Norte     1_/</t>
  </si>
  <si>
    <t>LT 506 Saltillo-Cañada     1_/</t>
  </si>
  <si>
    <t>LT Red Asociada de la Central Tamazunchale</t>
  </si>
  <si>
    <t>LT Red Asociada de la Central Río Bravo III     1_/</t>
  </si>
  <si>
    <t>SE 412 Compensación Norte</t>
  </si>
  <si>
    <t>SE 413 Noroeste - Occidental     1_/</t>
  </si>
  <si>
    <t>SE 503 Oriental</t>
  </si>
  <si>
    <t>SE 504 Norte - Occidental     1_/</t>
  </si>
  <si>
    <t>CCI Baja California Sur I</t>
  </si>
  <si>
    <t>LT 609 Transmisión Noroeste - Occidental</t>
  </si>
  <si>
    <t>LT 610 Transmisión Noroeste - Norte     1_/</t>
  </si>
  <si>
    <t>LT 612 SubTransmisión Norte - Noreste     1_/</t>
  </si>
  <si>
    <t>LT 613 SubTransmisión Occidental     1_/</t>
  </si>
  <si>
    <t>LT 614 SubTransmisión Oriental     1_/</t>
  </si>
  <si>
    <t>LT 615 SubTransmisión Peninsular</t>
  </si>
  <si>
    <t>LT Red Asociada de Transmisión de la CCI Baja California Sur I</t>
  </si>
  <si>
    <t>LT 1012 Red de Transmisión Asociada a la CCC Baja California</t>
  </si>
  <si>
    <t>SE 607 Sistema Bajío - Oriental     1_/</t>
  </si>
  <si>
    <t>SE 611 SubTransmisión Baja California - Noroeste</t>
  </si>
  <si>
    <t>SUV Suministro de vapor a las Centrales de Cerro Prieto     1_/</t>
  </si>
  <si>
    <t>CC Hermosillo Conversión de TG a CC</t>
  </si>
  <si>
    <t>CCC  Pacífico 1_/</t>
  </si>
  <si>
    <t>CH El Cajón     1_/</t>
  </si>
  <si>
    <t>LT Líneas Centro</t>
  </si>
  <si>
    <t>LT Red de Transmisión Asociada a la CH el Cajón</t>
  </si>
  <si>
    <t>LT Red de Transmisión Asociada a Altamira V     1_/</t>
  </si>
  <si>
    <t>LT Red de Transmisión Asociada a la Laguna II</t>
  </si>
  <si>
    <t>LT Red de Transmisión Asociada a el Pacífico</t>
  </si>
  <si>
    <t>LT 707 Enlace Norte-Sur     1_/</t>
  </si>
  <si>
    <t>LT Riviera Maya</t>
  </si>
  <si>
    <t>PRR Presa Reguladora Amata</t>
  </si>
  <si>
    <t>RM Adolfo López Mateos</t>
  </si>
  <si>
    <t>RM Altamira</t>
  </si>
  <si>
    <t>RM Botello</t>
  </si>
  <si>
    <t>RM Carbón II     1_/</t>
  </si>
  <si>
    <t>RM Carlos Rodríguez Rivero</t>
  </si>
  <si>
    <t>RM Dos Bocas</t>
  </si>
  <si>
    <t>RM Emilio Portes Gil</t>
  </si>
  <si>
    <t>RM Francisco Pérez Ríos</t>
  </si>
  <si>
    <t>RM Gomez Palacio     1_/</t>
  </si>
  <si>
    <t>RM Huinalá</t>
  </si>
  <si>
    <t>RM Ixtaczoquitlán</t>
  </si>
  <si>
    <t>RM José Aceves Pozos (Mazatlán II)</t>
  </si>
  <si>
    <t>RM Gral. Manuel Alvarez Moreno (Manzanillo)</t>
  </si>
  <si>
    <t>RM CT Puerto Libertad</t>
  </si>
  <si>
    <t>RM Punta Prieta</t>
  </si>
  <si>
    <t>RM Salamanca</t>
  </si>
  <si>
    <t>RM Tuxpango     1_/</t>
  </si>
  <si>
    <t>RM CT Valle de México</t>
  </si>
  <si>
    <t>SE Norte</t>
  </si>
  <si>
    <t>SE 705 Capacitores</t>
  </si>
  <si>
    <t>SE 708 Compensación Dinámicas Oriental -Norte</t>
  </si>
  <si>
    <t>SLT 701 Occidente-Centro</t>
  </si>
  <si>
    <t>SLT 702 Sureste-Peninsular</t>
  </si>
  <si>
    <t>SLT 703 Noreste-Norte</t>
  </si>
  <si>
    <t>SLT 704 Baja California -Noroeste</t>
  </si>
  <si>
    <t>SLT 706 Sistemas- Norte</t>
  </si>
  <si>
    <t>SLT 709 Sistemas Sur</t>
  </si>
  <si>
    <t>CC Conversión El Encino de TG a CC</t>
  </si>
  <si>
    <t>CCI Baja California Sur II</t>
  </si>
  <si>
    <t>LT 807 Durango I</t>
  </si>
  <si>
    <t>RM CCC Tula</t>
  </si>
  <si>
    <t>RM CGT Cerro Prieto (U5)</t>
  </si>
  <si>
    <t>RM CT Carbón II Unidades 2 y 4     1_/</t>
  </si>
  <si>
    <t>RM CT Emilio Portes Gil Unidad 4</t>
  </si>
  <si>
    <t>RM CT Francisco Pérez Ríos Unidad 5</t>
  </si>
  <si>
    <t>RM CT Pdte. Adolfo López Mateos Unidades 3, 4, 5 y 6</t>
  </si>
  <si>
    <t>RM CT Pdte. Plutarco Elías Calles Unidades 1 y 2</t>
  </si>
  <si>
    <t>SE 811 Noroeste</t>
  </si>
  <si>
    <t>SE 812 Golfo Norte</t>
  </si>
  <si>
    <t>SE 813 División Bajío</t>
  </si>
  <si>
    <t>SLT 801 Altiplano</t>
  </si>
  <si>
    <t>SLT 802 Tamaulipas</t>
  </si>
  <si>
    <t>SLT 803 NOINE</t>
  </si>
  <si>
    <t>SLT 806 Bajío</t>
  </si>
  <si>
    <t>CE La Venta II</t>
  </si>
  <si>
    <t>LT Red de Transmisión Asociada a la CE La Venta II</t>
  </si>
  <si>
    <t>SE 911 Noreste</t>
  </si>
  <si>
    <t>SE 912 División Oriente</t>
  </si>
  <si>
    <t>SE 914 División Centro Sur</t>
  </si>
  <si>
    <t>SE 915 Occidental</t>
  </si>
  <si>
    <t>SLT 901 Pacífico</t>
  </si>
  <si>
    <t>SLT 902 Istmo</t>
  </si>
  <si>
    <t>SLT 903 Cabo - Norte</t>
  </si>
  <si>
    <t>CH La Yesca</t>
  </si>
  <si>
    <t>CCC Baja California</t>
  </si>
  <si>
    <t>RFO Red de Fibra Óptica Proyecto Sur</t>
  </si>
  <si>
    <t>RFO Red de Fibra Óptica Proyecto Centro</t>
  </si>
  <si>
    <t>RFO Red de Fibra Óptica Proyecto Norte</t>
  </si>
  <si>
    <t>SE 1006 Central----Sur</t>
  </si>
  <si>
    <t>SE 1005 Noroeste</t>
  </si>
  <si>
    <t>RM Infiernillo</t>
  </si>
  <si>
    <t>RM CT Francisco Pérez Ríos Unidades 1 y 2</t>
  </si>
  <si>
    <t>RM CT Puerto Libertad Unidad 4</t>
  </si>
  <si>
    <t>RM CT Valle de México Unidades 5,6 y 7</t>
  </si>
  <si>
    <t>RM CCC Samalayuca II</t>
  </si>
  <si>
    <t>RM CCC El Sauz</t>
  </si>
  <si>
    <t>RM CCC Huinalá II</t>
  </si>
  <si>
    <t>SE 1004 Compensación Dinámica Área Central</t>
  </si>
  <si>
    <t>LT Red de Transmisión Asociada a la CC San Lorenzo</t>
  </si>
  <si>
    <t>SLT 1002 Compensación y Transmisión Noreste - Sureste</t>
  </si>
  <si>
    <t>CC San Lorenzo Conversión de TG a CC</t>
  </si>
  <si>
    <t>SLT 1001 Red de Transmisión Baja -- Nogales</t>
  </si>
  <si>
    <t>LT Red de Transmisión Asociada a la CH La Yesca</t>
  </si>
  <si>
    <t>LT Red de Transmisión asociada a la CC Agua Prieta II</t>
  </si>
  <si>
    <t>LT Red de Transmisión Asociada a la CE La Venta III</t>
  </si>
  <si>
    <t>RM CN Laguna Verde</t>
  </si>
  <si>
    <t>RM CT Puerto Libertad Unidades 2 y 3</t>
  </si>
  <si>
    <t>RM CT Punta Prieta Unidad 2</t>
  </si>
  <si>
    <t>SE 1110 Compensación Capacitiva del Norte</t>
  </si>
  <si>
    <t>SE 1117 Transformación de Guaymas</t>
  </si>
  <si>
    <t>SE 1120 Noroeste</t>
  </si>
  <si>
    <t>SE 1121 Baja California</t>
  </si>
  <si>
    <t>SE 1122 Golfo Norte</t>
  </si>
  <si>
    <t>SE 1123 Norte</t>
  </si>
  <si>
    <t>SE 1124 Bajío Centro</t>
  </si>
  <si>
    <t>SE 1125 Distribución</t>
  </si>
  <si>
    <t>SE 1127 Sureste</t>
  </si>
  <si>
    <t>SE 1128 Centro Sur</t>
  </si>
  <si>
    <t>SE 1129 Compensación redes</t>
  </si>
  <si>
    <t>SLT 1111 Transmisión y Transformación del Central - Occidental</t>
  </si>
  <si>
    <t>SLT 1112 Transmisión y Transformación del Noroeste</t>
  </si>
  <si>
    <t xml:space="preserve">SLT 1114 Transmisión y Transformación del Oriental </t>
  </si>
  <si>
    <t>SLT 1118 Transmisión y Transformación del Norte</t>
  </si>
  <si>
    <t>SLT 1119 Transmisión y Transformación del Sureste</t>
  </si>
  <si>
    <t>SUV Suministro de 970 T/h a las Centrales de Cerro Prieto</t>
  </si>
  <si>
    <t>SE 1206 Conversión a 400 kV de la LT Mazatlán II - La Higuera</t>
  </si>
  <si>
    <t>SE 1213 Compensación DE REDES</t>
  </si>
  <si>
    <t>SE 1205 Compensación Oriental - Peninsular</t>
  </si>
  <si>
    <t>SLT 1204 Conversión a 400 kV del Área Peninsular</t>
  </si>
  <si>
    <t>SLT 1203 Transmisión y Transformación Oriental - Sureste</t>
  </si>
  <si>
    <t xml:space="preserve">RM CCC Poza Rica </t>
  </si>
  <si>
    <t>RM CCC El Sauz Paquete 1</t>
  </si>
  <si>
    <t>LT Red de Trans Asoc al proy de temp abierta y Oax. II, III, IV</t>
  </si>
  <si>
    <t>SLT Red de Transmisión Asociada a Manzanillo I U-1 y 2</t>
  </si>
  <si>
    <t>CC CC Repotenciación CT Manzanillo I U-1 y 2   1_/</t>
  </si>
  <si>
    <t>LT Red de Transmisión asociada a la CG Los Humeros II</t>
  </si>
  <si>
    <t>LT Red de Transmisión asociada a la CI Guerrero Negro III</t>
  </si>
  <si>
    <t>CCI CI Guerrero Negro III</t>
  </si>
  <si>
    <t>CG Los Humeros II</t>
  </si>
  <si>
    <t>LT Red de Transmisión asociada a la CCC Norte II</t>
  </si>
  <si>
    <t>CT TG Baja California II</t>
  </si>
  <si>
    <t>SLT 1304 Transmisión y Transformación del Oriental</t>
  </si>
  <si>
    <t>SLT 1303 Transmisión y Transformación Baja - Noroeste</t>
  </si>
  <si>
    <t>CCI Baja California Sur IV</t>
  </si>
  <si>
    <t>CCI Baja California Sur III</t>
  </si>
  <si>
    <t>LT 1313 Red asociada a Baja California III</t>
  </si>
  <si>
    <t>SE 1322 Distribución CENTRO</t>
  </si>
  <si>
    <t>SE 1321 Distribución NORESTE</t>
  </si>
  <si>
    <t>SLT SLT 1404 Subestaciones del Oriente</t>
  </si>
  <si>
    <t>SLT 1401 SEs y LTs de las Áreas Baja California y Noroeste</t>
  </si>
  <si>
    <t>SLT 1402 Cambio de Tensión de la LT Culiacán - Los Mochis</t>
  </si>
  <si>
    <t>SE 1421 Distribución SUR</t>
  </si>
  <si>
    <t>SE 1403 Compensación Capacitiva de las Áreas Noroeste - Norte</t>
  </si>
  <si>
    <t>SLT 1601 Transmisión y Transformación Noroeste - Norte</t>
  </si>
  <si>
    <t>SLT 1604 Transmisión Ayotla-Chalco</t>
  </si>
  <si>
    <t>LT Red de Transmisión Asociada a la CI Guerrero Negro IV</t>
  </si>
  <si>
    <t>CG Los Azufres III (Fase I)</t>
  </si>
  <si>
    <t>CCI Baja California Sur V</t>
  </si>
  <si>
    <t>SLT 1703  Conversión a 400 kV de la Riviera Maya</t>
  </si>
  <si>
    <t>SLT 1702 Transmisión y Transformación Baja - Noine</t>
  </si>
  <si>
    <t>SLT 1704 Interconexión sist aislados Guerrero Negro Sta Rosalía</t>
  </si>
  <si>
    <t>SE 1801 Subestaciones Baja -  Noroeste</t>
  </si>
  <si>
    <t>SE 1803 Subestaciones del Occidental</t>
  </si>
  <si>
    <t>SLT 1804 Subestaciones y Líneas Transmisión Oriental - Peninsular</t>
  </si>
  <si>
    <t>SE 1903 Subestaciones Norte - Noreste</t>
  </si>
  <si>
    <t>LT 1905 Transmisión Sureste Peninsular</t>
  </si>
  <si>
    <t xml:space="preserve">Cierres Parciales </t>
  </si>
  <si>
    <t>CC Agua Prieta II (Con Campo Solar)</t>
  </si>
  <si>
    <t>SE 1202 Suministro de Energía a la Zona Manzanillo</t>
  </si>
  <si>
    <t>SE 1210  NORTE - NOROESTE</t>
  </si>
  <si>
    <t>SE 1323 Distribución SUR</t>
  </si>
  <si>
    <t>SE 1320 Distribución NOROESTE</t>
  </si>
  <si>
    <t xml:space="preserve">SLT 1405 Subest y Líneas de Transmisión de las Áreas Sureste </t>
  </si>
  <si>
    <t>SE 1420 Distribución NORTE</t>
  </si>
  <si>
    <t>SE 1521 Distribución SUR</t>
  </si>
  <si>
    <t>SE 1520 Distribución NORTE</t>
  </si>
  <si>
    <t>CCC CoGeneración Salamanca Fase I</t>
  </si>
  <si>
    <t>SE 1621 Distribución Norte - Sur</t>
  </si>
  <si>
    <t>RM CT JOSE LOPEZ PORTILLO</t>
  </si>
  <si>
    <t>SLT 1721 Distribución Norte</t>
  </si>
  <si>
    <t xml:space="preserve">LT RED DE TRANSMISION ASOCIADA AL CC NORESTE </t>
  </si>
  <si>
    <t>SE Los Humeros III Fase A</t>
  </si>
  <si>
    <t>SLT 2001 SUBESTACIONES Y LINEAS BAJA CALIFORNIA SUR NOROESTE (1A FASE)</t>
  </si>
  <si>
    <t>SLT 2021 Reducción de Pérdidas de Energía en Distribución  (3A. Fase)</t>
  </si>
  <si>
    <t>1_/ Proyectos financiados en pesos y  dólares de Estados Unidos de América</t>
  </si>
  <si>
    <t xml:space="preserve">2_/ El 29 de septiembre de 2016 ingresaron a la cuenta en dólares de la CFE, 300.0 millones que no se reportan en el pasivo total. Dichos recursos se irán revelando </t>
  </si>
  <si>
    <t>*  El tipo de cambio utilizado es de 19.7867 correspondiente al cierre de diciembre de 2017.</t>
  </si>
  <si>
    <t>Nota:Los Costos de Cierre parcial representan una fracción del costo total de proyecto, el cual puede estar compuesto de varias fases, obras o unidades; una vez terminados se entregan a Comisión Federal de Electricidad para que las haga entrar en operación, independientemente de que aún quedan obras por culminar del mismo proyecto.</t>
  </si>
  <si>
    <t>Junio</t>
  </si>
  <si>
    <t>TC Dic 2017</t>
  </si>
  <si>
    <t>Costo total estimado</t>
  </si>
  <si>
    <t>Monto 
Contratado</t>
  </si>
  <si>
    <t>Comprometido al periodo</t>
  </si>
  <si>
    <t>Montos comprometidos por etapas</t>
  </si>
  <si>
    <t>PEF 2016</t>
  </si>
  <si>
    <t>PEF 2017</t>
  </si>
  <si>
    <t>Monto</t>
  </si>
  <si>
    <t>% Respecto PEF 2017</t>
  </si>
  <si>
    <t>Proyectos adjudicados y/o en construcción</t>
  </si>
  <si>
    <t>Proyectos en operación</t>
  </si>
  <si>
    <t>( 3=2/1 )</t>
  </si>
  <si>
    <t>( 5=7+8 )</t>
  </si>
  <si>
    <t>( 6=5/2 )</t>
  </si>
  <si>
    <t>( 8 )</t>
  </si>
  <si>
    <t>Inversión directa</t>
  </si>
  <si>
    <t>219 Sureste - Peninsular</t>
  </si>
  <si>
    <t>220 Oriental - Centro</t>
  </si>
  <si>
    <t xml:space="preserve">304 Noroeste </t>
  </si>
  <si>
    <t>Los Azufres II y Campo Geotérmico      1_/</t>
  </si>
  <si>
    <t>Manuel Moreno Torres (2a Etapa)     1_/</t>
  </si>
  <si>
    <t>407 Red Asociada a Altamira II, III y IV     1_/</t>
  </si>
  <si>
    <t>411 Sistema Nacional     1_/</t>
  </si>
  <si>
    <t>Manuel Moreno Torres Red Asociada (2a. Etapa)     1_/</t>
  </si>
  <si>
    <t>402 Oriental - Peninsular      1_/</t>
  </si>
  <si>
    <t>El Sauz Conversión de TG a CC      1_/</t>
  </si>
  <si>
    <t>502 Oriental - Norte     1_/</t>
  </si>
  <si>
    <t>506 Saltillo - Cañada     1_/</t>
  </si>
  <si>
    <t xml:space="preserve">Red Asociada de la Central Río Bravo III </t>
  </si>
  <si>
    <t>413 Noroeste - Occidental      1_/</t>
  </si>
  <si>
    <t>504 Norte - Occidental      1_/</t>
  </si>
  <si>
    <t>610 Transmisión Noroeste - Norte     1_/</t>
  </si>
  <si>
    <t>612 SubTransmisión Norte - Noreste     1_/</t>
  </si>
  <si>
    <t>613 SubTransmisión Occidental     1_/</t>
  </si>
  <si>
    <t>614 SubTransmisión Oriental      1_/</t>
  </si>
  <si>
    <t xml:space="preserve">615 SubTransmisión Peninsular  </t>
  </si>
  <si>
    <t>Red Asociada de Transmisión de la CCI Baja California Sur I     1_/</t>
  </si>
  <si>
    <t>607 Sistema Bajío - Oriental      1_/</t>
  </si>
  <si>
    <t>611 SubTransmisión Baja California-Noroeste</t>
  </si>
  <si>
    <t>Suministro de Vapor a las centrales de Cerro Prieto      1_/</t>
  </si>
  <si>
    <t xml:space="preserve">Pacífico </t>
  </si>
  <si>
    <t>El Cajón      1_/</t>
  </si>
  <si>
    <t xml:space="preserve">Líneas Centro </t>
  </si>
  <si>
    <t>Red de Transmisión Asociada a la CH El Cajón</t>
  </si>
  <si>
    <t>Red de Transmisión Asociada a Altamira V      1_/</t>
  </si>
  <si>
    <t xml:space="preserve">Red de Transmisión Asociada a La Laguna II  </t>
  </si>
  <si>
    <t xml:space="preserve">Red de Transmisión Asociada a el Pacífico   </t>
  </si>
  <si>
    <t xml:space="preserve">707 Enlace Norte - Sur     </t>
  </si>
  <si>
    <t xml:space="preserve">Riviera Maya  </t>
  </si>
  <si>
    <t>PR</t>
  </si>
  <si>
    <t>Carbón II      1_/</t>
  </si>
  <si>
    <t xml:space="preserve">Emilio Portes Gil    </t>
  </si>
  <si>
    <t>Gómez Palacio     1_/</t>
  </si>
  <si>
    <t xml:space="preserve">Ixtaczoquitlán </t>
  </si>
  <si>
    <t xml:space="preserve">Gral. Manuel Alvarez Moreno (Manzanillo)    </t>
  </si>
  <si>
    <t>Tuxpango       1_/</t>
  </si>
  <si>
    <t xml:space="preserve">708 Compensación Dinámicas Oriental -Norte   </t>
  </si>
  <si>
    <t>701 Occidente - Centro</t>
  </si>
  <si>
    <t>702 Sureste - Peninsular</t>
  </si>
  <si>
    <t>703 Noreste - Norte</t>
  </si>
  <si>
    <t>704 Baja California-Noroeste</t>
  </si>
  <si>
    <t xml:space="preserve">LT </t>
  </si>
  <si>
    <t>CT Carbón II Unidades 2 y 4      1_/</t>
  </si>
  <si>
    <t>CT Presidente Adolfo López Mateos Unidades 3, 4, 5 y 6</t>
  </si>
  <si>
    <t xml:space="preserve">803 NOINE </t>
  </si>
  <si>
    <t xml:space="preserve">914 División Centro Sur </t>
  </si>
  <si>
    <t>La Yesca     2_/</t>
  </si>
  <si>
    <t xml:space="preserve">Baja California </t>
  </si>
  <si>
    <t>Red de Fibra Óptica Proyecto  Centro</t>
  </si>
  <si>
    <t>Red de Fibra Óptica Proyecto  Norte</t>
  </si>
  <si>
    <t xml:space="preserve">1006 Central-Sur   </t>
  </si>
  <si>
    <t>CT Puerto Libertad  Unidad 4</t>
  </si>
  <si>
    <t>CT Valle de México Unidades 5, 6 y 7</t>
  </si>
  <si>
    <t>1004  Compensación Dinámica Área Central</t>
  </si>
  <si>
    <t xml:space="preserve">Red de Transmisión Asociada a la CH La Yesca   </t>
  </si>
  <si>
    <t>Agua Prieta II (con campo solar)  2_/</t>
  </si>
  <si>
    <t>Red de Transmisión asociada a la CC Agua Prieta II</t>
  </si>
  <si>
    <t xml:space="preserve">CN Laguna Verde   </t>
  </si>
  <si>
    <t xml:space="preserve">1110 Compensación Capacitiva del Norte   </t>
  </si>
  <si>
    <t xml:space="preserve">1116 Transformación del Noreste </t>
  </si>
  <si>
    <t xml:space="preserve">1117 Transformación de Guaymas   </t>
  </si>
  <si>
    <t xml:space="preserve">1122 Golfo Norte </t>
  </si>
  <si>
    <t xml:space="preserve">1124 Bajío Centro   </t>
  </si>
  <si>
    <t xml:space="preserve">1125 Distribución   </t>
  </si>
  <si>
    <t xml:space="preserve">1111 Transmisión y Transformación del Central - Occidental   </t>
  </si>
  <si>
    <t xml:space="preserve">1119 Transmisión y Transformación del Sureste </t>
  </si>
  <si>
    <t>Suministro de 970 t/h a las Centrales de Cerro Prieto</t>
  </si>
  <si>
    <t xml:space="preserve">1213 Compensación DE REDES   </t>
  </si>
  <si>
    <t xml:space="preserve">1205 Compensación Oriental-Peninsular </t>
  </si>
  <si>
    <t>1212 SUR-PENINSULAR    2_/</t>
  </si>
  <si>
    <t xml:space="preserve">1204 Conversión a 400 kv del Área Peninsular   </t>
  </si>
  <si>
    <t xml:space="preserve">1203 Transmisión y Transformación Oriental - Sureste </t>
  </si>
  <si>
    <t xml:space="preserve">1202 Suministro De  Energía a la Zona Manzanillo   </t>
  </si>
  <si>
    <t>1211 NORESTE-CENTRAL    2_/</t>
  </si>
  <si>
    <t>1210 NORTE-NOROESTE 2_/</t>
  </si>
  <si>
    <t xml:space="preserve">CCC Poza Rica </t>
  </si>
  <si>
    <t>Red de Trans Asoc al proy de temp abierta y Oax II,II,IV</t>
  </si>
  <si>
    <t xml:space="preserve">Red de Transmisión Asociada a Manzanillo I U-1 y 2   </t>
  </si>
  <si>
    <t xml:space="preserve">CC </t>
  </si>
  <si>
    <t xml:space="preserve">CC Repotenciación CT Manzanillo I U-1 y 2   </t>
  </si>
  <si>
    <t xml:space="preserve">Red de Transmisión asociada a la CG Los Humeros II   </t>
  </si>
  <si>
    <t>Red de Transmisión asociada a la CI Guerrero Negro III</t>
  </si>
  <si>
    <t xml:space="preserve">Red de Transmisión asociada a la CCC Norte II   </t>
  </si>
  <si>
    <t xml:space="preserve">CT </t>
  </si>
  <si>
    <t>1304 Transmisión y Transformación  del Oriental</t>
  </si>
  <si>
    <t>1302 Transformación del Noreste      2_/</t>
  </si>
  <si>
    <t xml:space="preserve">Baja California Sur IV  </t>
  </si>
  <si>
    <t xml:space="preserve">Baja California Sur III   </t>
  </si>
  <si>
    <t>1313 Red de Transmisión Asociada al CC Baja California III   2_/</t>
  </si>
  <si>
    <t>1323 Distribución SUR    2_/</t>
  </si>
  <si>
    <t>1322 Distribución CENTRO    2_/</t>
  </si>
  <si>
    <t>1321 Distribución NORESTE</t>
  </si>
  <si>
    <t>1320 Distribución NOROESTE   2_/</t>
  </si>
  <si>
    <t xml:space="preserve">1404 Subestaciones del Oriente   </t>
  </si>
  <si>
    <t>1401 SEs y LTs de las Áreas Baja California y Noroeste    2_/</t>
  </si>
  <si>
    <t xml:space="preserve">1402 Cambio de Tensión de la LT Culiacán - Los Mochis   </t>
  </si>
  <si>
    <t>1421 Distribución SUR (3a fase)</t>
  </si>
  <si>
    <t>1420 Distribución NORTE   2_/</t>
  </si>
  <si>
    <t>CT Altamira Unidades 1 y 2    2_/</t>
  </si>
  <si>
    <t>1521 Distribución SUR (1ra fase)     2_/</t>
  </si>
  <si>
    <t>SE 1520 Distribución NORTE    2_/</t>
  </si>
  <si>
    <t>CoGeneración Salamanca Fase I     2_/</t>
  </si>
  <si>
    <t>Centro    2_/</t>
  </si>
  <si>
    <t xml:space="preserve">1604 Transmisión Ayotla-Chalco </t>
  </si>
  <si>
    <t xml:space="preserve">CCI </t>
  </si>
  <si>
    <t>Red de Transmisión asociada a la CI Guerrero Negro IV</t>
  </si>
  <si>
    <t>1621 Distribución Norte-Sur (1a Fase)   2_/</t>
  </si>
  <si>
    <t>1620 Distribución Valle de México     2_/</t>
  </si>
  <si>
    <t>CT José López Portillo  2_/</t>
  </si>
  <si>
    <t>1721 Distribución NORTE    2_/</t>
  </si>
  <si>
    <t>Red de Transmisión Asociada al CC Noreste    2_/</t>
  </si>
  <si>
    <t>1720 Distribución Valle de México     2_/</t>
  </si>
  <si>
    <t>Red de Transmisión Asociada al CC Norte III     2_/</t>
  </si>
  <si>
    <t>Los Humeros III Fase A    2_/</t>
  </si>
  <si>
    <t>1722 Distribución Sur    2_/</t>
  </si>
  <si>
    <t>Chicoasén II     2_/</t>
  </si>
  <si>
    <t xml:space="preserve">1703 Conversión a 400 kV de la Riviera Maya </t>
  </si>
  <si>
    <t xml:space="preserve">1702 Transmisión y Transformación Baja-Noine (1a Fase)  </t>
  </si>
  <si>
    <t xml:space="preserve">1704 Interconexión Sist. Aislados Guerrero Negro Sta Rosalia   </t>
  </si>
  <si>
    <t>Empalme I  2_/</t>
  </si>
  <si>
    <t>Red de Transmisión Asociada al CC Empalme I     2_/</t>
  </si>
  <si>
    <t>Valle de México II  2_/</t>
  </si>
  <si>
    <t>1805 Líneas de Transmisión Huasteca-Monterrey  2_/</t>
  </si>
  <si>
    <t xml:space="preserve">1801 Subestaciones Baja-Noroeste  </t>
  </si>
  <si>
    <t>1803 Subestaciones del Oriental (2a Fase)</t>
  </si>
  <si>
    <t>1802 Subestaciones y Líneas de Transmisión del Norte  2_/</t>
  </si>
  <si>
    <t xml:space="preserve">1804 Subestaciones y Líneas Transmisión Oriental-Peninsular (1a Fase) </t>
  </si>
  <si>
    <t>1820 Divisiones de Distribución del Valle de México    2_/</t>
  </si>
  <si>
    <t>1821 Divisiones de Distribución     2_/</t>
  </si>
  <si>
    <t>CCC Tula Paquetes 1 y 2   2_/</t>
  </si>
  <si>
    <t>Empalme II    2_/</t>
  </si>
  <si>
    <t>Red de Transmisión Asociada al CC Empalme II    2_/</t>
  </si>
  <si>
    <t xml:space="preserve">1902 Subestaciones y Compensación del Noroeste </t>
  </si>
  <si>
    <t>1905 Transmisión Sureste - Peninsular  2_/</t>
  </si>
  <si>
    <t>1921 Reducción de Pérdidas de Energía en Distribución   2_/</t>
  </si>
  <si>
    <t>Red de transmisión asociada a la CG Los Azufres III Fase II    2_/</t>
  </si>
  <si>
    <t>2001 Subestaciones y Líneas Baja California Sur - Noroeste    2_/</t>
  </si>
  <si>
    <t>2021 Reducción de Pérdidas de Energía en Distribución  (3A. Fase)  2_/</t>
  </si>
  <si>
    <t>SLT 2121 Reducción de Pérdidas de Energía en Distribución</t>
  </si>
  <si>
    <t xml:space="preserve">Inversión condicionada </t>
  </si>
  <si>
    <t>Hermosillo  2_/</t>
  </si>
  <si>
    <t>Monterrey III  2_/</t>
  </si>
  <si>
    <t>Naco - Nogales</t>
  </si>
  <si>
    <t xml:space="preserve">Río Bravo II </t>
  </si>
  <si>
    <t xml:space="preserve">Mexicali </t>
  </si>
  <si>
    <t>Gasoducto Cd. Pemex - Valladolid</t>
  </si>
  <si>
    <t xml:space="preserve">Chihuahua III </t>
  </si>
  <si>
    <t>Tuxpan III y IV  2_/</t>
  </si>
  <si>
    <t>Tamazunchale  2_/</t>
  </si>
  <si>
    <t>Tuxpan V  2_/</t>
  </si>
  <si>
    <t>Valladolid III</t>
  </si>
  <si>
    <t>Norte II   2_/</t>
  </si>
  <si>
    <t>La Venta III  2_/</t>
  </si>
  <si>
    <t>Oaxaca I  2_/</t>
  </si>
  <si>
    <t>Oaxaca II, CE Oaxaca III y CE Oaxaca IV   2_/</t>
  </si>
  <si>
    <t>Baja California III   2_/</t>
  </si>
  <si>
    <t>Norte III (Juárez)   2_/</t>
  </si>
  <si>
    <t>Sureste I   2_/</t>
  </si>
  <si>
    <t>2_/  Se modificó el Monto Contratado, ya que el reportado en el PEF 2017 es menor al Monto Comprometido del periodo.</t>
  </si>
  <si>
    <t>*  El tipo de cambio utilizado es de 19.7867 al cierre de diciembre de 2017.</t>
  </si>
  <si>
    <t>Informes sobre la Situación Económica,
las Finanzas Públicas y la Deuda Pública</t>
  </si>
  <si>
    <t>V. PROYECTOS DE INFRAESTRUCTURA PRODUCTIVA DE LARGO PLAZO (PIDIREGAS)</t>
  </si>
  <si>
    <t>Cuarto Trimestre de 2017</t>
  </si>
  <si>
    <r>
      <t xml:space="preserve">Nombre del proyecto  </t>
    </r>
    <r>
      <rPr>
        <vertAlign val="superscript"/>
        <sz val="9"/>
        <color indexed="8"/>
        <rFont val="Soberana Sans"/>
        <family val="3"/>
      </rPr>
      <t>1_/</t>
    </r>
  </si>
  <si>
    <r>
      <t xml:space="preserve">Costo Total Autorizado </t>
    </r>
    <r>
      <rPr>
        <vertAlign val="superscript"/>
        <sz val="9"/>
        <color indexed="8"/>
        <rFont val="Soberana Sans"/>
        <family val="3"/>
      </rPr>
      <t>2_/</t>
    </r>
  </si>
  <si>
    <r>
      <t xml:space="preserve">Acumulado 2016 </t>
    </r>
    <r>
      <rPr>
        <vertAlign val="superscript"/>
        <sz val="9"/>
        <color indexed="8"/>
        <rFont val="Soberana Sans"/>
        <family val="3"/>
      </rPr>
      <t>2_/</t>
    </r>
  </si>
  <si>
    <r>
      <t xml:space="preserve">Estimada </t>
    </r>
    <r>
      <rPr>
        <vertAlign val="superscript"/>
        <sz val="9"/>
        <color indexed="8"/>
        <rFont val="Soberana Sans"/>
        <family val="3"/>
      </rPr>
      <t>2_/</t>
    </r>
  </si>
  <si>
    <r>
      <t xml:space="preserve">Realizada </t>
    </r>
    <r>
      <rPr>
        <vertAlign val="superscript"/>
        <sz val="9"/>
        <rFont val="Soberana Sans"/>
        <family val="3"/>
      </rPr>
      <t>3_/</t>
    </r>
  </si>
  <si>
    <r>
      <t xml:space="preserve">SLT 803 NOINE </t>
    </r>
    <r>
      <rPr>
        <vertAlign val="superscript"/>
        <sz val="9"/>
        <color indexed="8"/>
        <rFont val="Soberana Sans"/>
        <family val="3"/>
      </rPr>
      <t>4_/</t>
    </r>
  </si>
  <si>
    <r>
      <t xml:space="preserve">SE 914 División Centro Sur </t>
    </r>
    <r>
      <rPr>
        <vertAlign val="superscript"/>
        <sz val="9"/>
        <color indexed="8"/>
        <rFont val="Soberana Sans"/>
        <family val="3"/>
      </rPr>
      <t>4_/</t>
    </r>
  </si>
  <si>
    <r>
      <t xml:space="preserve">SE 1120 Noroeste </t>
    </r>
    <r>
      <rPr>
        <vertAlign val="superscript"/>
        <sz val="9"/>
        <color indexed="8"/>
        <rFont val="Soberana Sans"/>
        <family val="3"/>
      </rPr>
      <t>4_/</t>
    </r>
  </si>
  <si>
    <r>
      <t xml:space="preserve">SE 1128 Centro Sur </t>
    </r>
    <r>
      <rPr>
        <vertAlign val="superscript"/>
        <sz val="9"/>
        <color indexed="8"/>
        <rFont val="Soberana Sans"/>
        <family val="3"/>
      </rPr>
      <t>4_/</t>
    </r>
  </si>
  <si>
    <r>
      <t xml:space="preserve">SLT 1304 Transmisión y Transformación del Oriental </t>
    </r>
    <r>
      <rPr>
        <vertAlign val="superscript"/>
        <sz val="9"/>
        <color indexed="8"/>
        <rFont val="Soberana Sans"/>
        <family val="3"/>
      </rPr>
      <t>4_/</t>
    </r>
  </si>
  <si>
    <r>
      <t xml:space="preserve">SE 1321 DISTRIBUCION NORESTE </t>
    </r>
    <r>
      <rPr>
        <vertAlign val="superscript"/>
        <sz val="9"/>
        <color indexed="8"/>
        <rFont val="Soberana Sans"/>
        <family val="3"/>
      </rPr>
      <t>4_/</t>
    </r>
  </si>
  <si>
    <r>
      <t xml:space="preserve">CCI Baja California Sur V </t>
    </r>
    <r>
      <rPr>
        <vertAlign val="superscript"/>
        <sz val="9"/>
        <color indexed="8"/>
        <rFont val="Soberana Sans"/>
        <family val="3"/>
      </rPr>
      <t>4_/</t>
    </r>
  </si>
  <si>
    <r>
      <t xml:space="preserve">AVANCE FINANCIERO Y FÍSICO DE PROYECTOS DE INFRAESTRUCTURA PRODUCTIVA DE LARGO PLAZO EN CONSTRUCCIÓN  </t>
    </r>
    <r>
      <rPr>
        <b/>
        <vertAlign val="superscript"/>
        <sz val="11"/>
        <rFont val="Soberana Sans"/>
        <family val="3"/>
      </rPr>
      <t xml:space="preserve">p_/  </t>
    </r>
  </si>
  <si>
    <t>3_/Los tipos de cambio promedio de fecha de liquidación utilizados fueron 21.3732 (enero), 20.3812 (febrero), 19.4067 (marzo), 18.7584 (abril), 18.7862 (mayo), 18.1901 (junio), 17.8513, (julio), 17.8078 (agosto), 17.7991 (septiembre) 18.7247 (octubre), 18.9770 (noviembre) y 19.0625 (diciembre) pesos por dólar, publicados por Banco de México (Banxico).</t>
  </si>
  <si>
    <t>p_/ Cifras preliminares. Las sumas de los parciales pueden no coincidir con los totales debido al redondeo.</t>
  </si>
  <si>
    <t>(Millones de pesos a precios de 2017)</t>
  </si>
  <si>
    <t>(Millones de pesos a precios de 2017)  *</t>
  </si>
  <si>
    <t>(Millones de pesos a precios de 2017)  2_/</t>
  </si>
  <si>
    <t>500&lt; = La variación es menor a 500 por ciento.</t>
  </si>
  <si>
    <t>&lt;-500 = La variación es menor a -500 por ciento.</t>
  </si>
  <si>
    <t>N.A.: No aplica.</t>
  </si>
  <si>
    <r>
      <t xml:space="preserve">FLUJO NETO DE PROYECTOS DE INFRAESTRUCTURA PRODUCTIVA DE LARGO PLAZO DE INVERSION CONDICIONADA EN OPERACIÓN </t>
    </r>
    <r>
      <rPr>
        <b/>
        <vertAlign val="superscript"/>
        <sz val="11"/>
        <rFont val="Soberana Sans"/>
        <family val="3"/>
      </rPr>
      <t>P_/</t>
    </r>
  </si>
  <si>
    <r>
      <t xml:space="preserve">(Millones de pesos a precios de 2017) </t>
    </r>
    <r>
      <rPr>
        <b/>
        <vertAlign val="superscript"/>
        <sz val="11"/>
        <rFont val="Soberana Sans"/>
        <family val="3"/>
      </rPr>
      <t>P_/</t>
    </r>
  </si>
  <si>
    <r>
      <t xml:space="preserve">EN OPERACIÓN   </t>
    </r>
    <r>
      <rPr>
        <b/>
        <vertAlign val="superscript"/>
        <sz val="11"/>
        <rFont val="Soberana Sans"/>
        <family val="3"/>
      </rPr>
      <t>1_/</t>
    </r>
  </si>
  <si>
    <r>
      <t xml:space="preserve">Ingresos
 </t>
    </r>
    <r>
      <rPr>
        <b/>
        <vertAlign val="superscript"/>
        <sz val="9"/>
        <rFont val="Soberana Sans"/>
        <family val="3"/>
      </rPr>
      <t>1_/</t>
    </r>
  </si>
  <si>
    <t>1_/ Proyectos financiados en pesos y  dólares de Estados Unidos de América.</t>
  </si>
  <si>
    <r>
      <t xml:space="preserve">COMPROMISOS DE PROYECTOS DE INVERSION FINANCIADA DIRECTA Y CONDICIONADA RESPECTO A SU COSTO TOTAL ADJUDICADOS, EN CONSTRUCCIÓN Y OPERACIÓN  </t>
    </r>
    <r>
      <rPr>
        <b/>
        <vertAlign val="superscript"/>
        <sz val="11"/>
        <rFont val="Soberana Sans"/>
        <family val="3"/>
      </rPr>
      <t>p_/</t>
    </r>
  </si>
  <si>
    <t>2_/ El tipo de cambio utilizado para la presentación de la información en pesos es de 19.7867, el cual corresponde al cierre del cuarto trimestre del 2017.</t>
  </si>
  <si>
    <t>4_/  Es la fecha del último pago de amortizaciones de un proyecto.</t>
  </si>
  <si>
    <t>Con base en los artículos 107 fracción I inciso d) de la Ley Federal de Presupuesto y Responsabilidad Hacendaria y 205 de su Reglamento</t>
  </si>
  <si>
    <r>
      <t xml:space="preserve">(Millones de pesos a precios de 2017) </t>
    </r>
    <r>
      <rPr>
        <b/>
        <vertAlign val="superscript"/>
        <sz val="11"/>
        <rFont val="Soberana Sans"/>
        <family val="3"/>
      </rPr>
      <t>1_/</t>
    </r>
  </si>
  <si>
    <r>
      <t xml:space="preserve">Nombre del Proyecto </t>
    </r>
    <r>
      <rPr>
        <vertAlign val="superscript"/>
        <sz val="9"/>
        <rFont val="Soberana Sans"/>
        <family val="3"/>
      </rPr>
      <t>2_/</t>
    </r>
  </si>
  <si>
    <t>1_/ El tipo de cambio utilizado para la presentación de la información en pesos es de 19.7867, el cual corresponde al cierre del cuarto trimestre del 2017.</t>
  </si>
  <si>
    <t>2_/ El año de autorización corresponde al ejercicio fiscal en que el proyecto se incluyó por primera vez en el Presupuesto de Egresos de la Federación en la modalidad de Pidiregas.</t>
  </si>
  <si>
    <t>4_/ Es la fecha del último pago de amortizaciones de un proyecto.</t>
  </si>
  <si>
    <t>[11=
(10-5)/5]</t>
  </si>
  <si>
    <t>(10=
6-7-8-9)</t>
  </si>
  <si>
    <r>
      <t xml:space="preserve">COMPROMISOS DE PROYECTOS DE INFRAESTRUCTURA PRODUCTIVA DE LARGO PLAZO DE INVERSIÓN DIRECTA EN OPERACIÓN </t>
    </r>
    <r>
      <rPr>
        <b/>
        <vertAlign val="superscript"/>
        <sz val="11"/>
        <rFont val="Soberana Sans"/>
        <family val="3"/>
      </rPr>
      <t xml:space="preserve">p_/ </t>
    </r>
  </si>
  <si>
    <t>4_/ Al cierre total del proyecto, se disminuyó el avance financiero de años anteriores debido a cancelación de obras por menor crecimiento de la demanda o por problemas sociales o por tipo de cambio diferente al estimado.</t>
  </si>
  <si>
    <t>1_/ Se han sustituido los ingresos acumulados a diciembre ya que se han modificado el ejercicio de 2017 derivado de la entrada en operación del Mercado Eléctrico Mayorista.</t>
  </si>
  <si>
    <t>SE 1701 Subestación Chimalpa II</t>
  </si>
  <si>
    <t>SLT 1802 Subestaciones y Líneas del Norte</t>
  </si>
  <si>
    <t>Enero-diciembre</t>
  </si>
  <si>
    <t>Enero-diciembre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</si>
</sst>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3" formatCode="_-* #,##0.00_-;\-* #,##0.00_-;_-* &quot;-&quot;??_-;_-@_-"/>
    <numFmt numFmtId="164" formatCode="_-* #,##0.0_-;\-* #,##0.0_-;_-* &quot;-&quot;??_-;_-@_-"/>
    <numFmt numFmtId="165" formatCode="#,##0.0"/>
    <numFmt numFmtId="166" formatCode="#,##0.0_);[Red]\(#,##0.0\)"/>
    <numFmt numFmtId="167" formatCode="0.0"/>
    <numFmt numFmtId="168" formatCode="_(* #,##0.0_);_(* \(#,##0.0\);_(* &quot;-&quot;?_);_(@_)"/>
    <numFmt numFmtId="169" formatCode="0.000"/>
    <numFmt numFmtId="170" formatCode="#,##0.0_ ;\-#,##0.0\ "/>
    <numFmt numFmtId="171" formatCode="_-[$€-2]* #,##0.00_-;\-[$€-2]* #,##0.00_-;_-[$€-2]* &quot;-&quot;??_-"/>
    <numFmt numFmtId="172" formatCode="General_)"/>
    <numFmt numFmtId="173" formatCode="#,##0.0;[Red]#,##0.0"/>
    <numFmt numFmtId="174" formatCode="_(* #,##0.00_);_(* \(#,##0.00\);_(* &quot;-&quot;??_);_(@_)"/>
    <numFmt numFmtId="175" formatCode="#,##0.00000000000000000000000000_ ;\-#,##0.00000000000000000000000000\ "/>
    <numFmt numFmtId="176" formatCode="_-* #,##0.000_-;\-* #,##0.000_-;_-* &quot;-&quot;??_-;_-@_-"/>
    <numFmt numFmtId="177" formatCode="d\-mmm\-yyyy"/>
    <numFmt numFmtId="178" formatCode="#,##0.000;[Red]#,##0.000"/>
    <numFmt numFmtId="179" formatCode="#,##0.00000000_);[Red]\(#,##0.00000000\)"/>
    <numFmt numFmtId="180" formatCode="#,##0.0_ ;[Red]\-#,##0.0\ "/>
    <numFmt numFmtId="181" formatCode="#,##0.0;[Red]\-#,##0.0"/>
    <numFmt numFmtId="182" formatCode="_(* #,##0.0_);_(* \(#,##0.0\);_(* &quot;-&quot;??_);_(@_)"/>
    <numFmt numFmtId="183" formatCode="#,##0.0_);\(#,##0.0\)"/>
    <numFmt numFmtId="184" formatCode="_-* #,##0.0_-;\-* #,##0.0_-;_-* &quot;-&quot;?_-;_-@_-"/>
    <numFmt numFmtId="185" formatCode="#,##0.0000"/>
    <numFmt numFmtId="186" formatCode="_-* #,##0_-;\-* #,##0_-;_-* &quot;-&quot;??_-;_-@_-"/>
    <numFmt numFmtId="187" formatCode="#,##0.0000000000"/>
  </numFmts>
  <fonts count="43" x14ac:knownFonts="1">
    <font>
      <sz val="11"/>
      <color theme="1"/>
      <name val="Calibri"/>
      <family val="2"/>
      <scheme val="minor"/>
    </font>
    <font>
      <sz val="10"/>
      <name val="Arial"/>
      <family val="2"/>
    </font>
    <font>
      <sz val="11"/>
      <name val="Arial"/>
      <family val="2"/>
    </font>
    <font>
      <b/>
      <sz val="11"/>
      <name val="Arial"/>
      <family val="2"/>
    </font>
    <font>
      <b/>
      <sz val="10"/>
      <name val="Arial"/>
      <family val="2"/>
    </font>
    <font>
      <sz val="9"/>
      <name val="Arial"/>
      <family val="2"/>
    </font>
    <font>
      <sz val="7"/>
      <name val="Arial"/>
      <family val="2"/>
    </font>
    <font>
      <sz val="8"/>
      <name val="Arial"/>
      <family val="2"/>
    </font>
    <font>
      <sz val="18"/>
      <name val="Arial"/>
      <family val="2"/>
    </font>
    <font>
      <sz val="6.5"/>
      <name val="Arial"/>
      <family val="2"/>
    </font>
    <font>
      <sz val="8"/>
      <color indexed="8"/>
      <name val="Arial"/>
      <family val="2"/>
    </font>
    <font>
      <sz val="10"/>
      <color indexed="8"/>
      <name val="MS Sans Serif"/>
      <family val="2"/>
    </font>
    <font>
      <sz val="11"/>
      <color theme="1"/>
      <name val="Calibri"/>
      <family val="2"/>
      <scheme val="minor"/>
    </font>
    <font>
      <sz val="10"/>
      <color theme="1"/>
      <name val="Arial Narrow"/>
      <family val="2"/>
    </font>
    <font>
      <sz val="9"/>
      <color theme="1"/>
      <name val="Verdana"/>
      <family val="2"/>
    </font>
    <font>
      <sz val="6"/>
      <name val="Arial"/>
      <family val="2"/>
    </font>
    <font>
      <sz val="11"/>
      <name val="Soberana Sans"/>
      <family val="3"/>
    </font>
    <font>
      <b/>
      <sz val="11"/>
      <name val="Soberana Sans"/>
      <family val="3"/>
    </font>
    <font>
      <b/>
      <sz val="9"/>
      <name val="Soberana Sans"/>
      <family val="3"/>
    </font>
    <font>
      <sz val="9"/>
      <name val="Soberana Sans"/>
      <family val="3"/>
    </font>
    <font>
      <vertAlign val="superscript"/>
      <sz val="9"/>
      <name val="Soberana Sans"/>
      <family val="3"/>
    </font>
    <font>
      <b/>
      <vertAlign val="superscript"/>
      <sz val="9"/>
      <name val="Soberana Sans"/>
      <family val="3"/>
    </font>
    <font>
      <sz val="9"/>
      <color theme="1"/>
      <name val="Soberana Sans"/>
      <family val="3"/>
    </font>
    <font>
      <sz val="9"/>
      <color indexed="8"/>
      <name val="Soberana Sans"/>
      <family val="3"/>
    </font>
    <font>
      <sz val="9"/>
      <color indexed="9"/>
      <name val="Soberana Sans"/>
      <family val="3"/>
    </font>
    <font>
      <sz val="12"/>
      <name val="Arial"/>
      <family val="2"/>
    </font>
    <font>
      <sz val="12"/>
      <color theme="0"/>
      <name val="Arial"/>
      <family val="2"/>
    </font>
    <font>
      <b/>
      <sz val="8"/>
      <name val="Arial"/>
      <family val="2"/>
    </font>
    <font>
      <sz val="9"/>
      <color indexed="9"/>
      <name val="Arial"/>
      <family val="2"/>
    </font>
    <font>
      <sz val="11"/>
      <name val="Calibri"/>
      <family val="2"/>
    </font>
    <font>
      <sz val="11"/>
      <color rgb="FF000000"/>
      <name val="Calibri"/>
      <family val="2"/>
    </font>
    <font>
      <sz val="12"/>
      <color indexed="22"/>
      <name val="Arial"/>
      <family val="2"/>
    </font>
    <font>
      <b/>
      <sz val="14"/>
      <name val="Soberana Titular"/>
      <family val="3"/>
    </font>
    <font>
      <b/>
      <sz val="12"/>
      <color indexed="23"/>
      <name val="Soberana Titular"/>
      <family val="3"/>
    </font>
    <font>
      <b/>
      <sz val="14"/>
      <color theme="1"/>
      <name val="Soberana Titular"/>
      <family val="3"/>
    </font>
    <font>
      <vertAlign val="superscript"/>
      <sz val="9"/>
      <color indexed="8"/>
      <name val="Soberana Sans"/>
      <family val="3"/>
    </font>
    <font>
      <sz val="9"/>
      <color theme="0"/>
      <name val="Soberana Sans"/>
      <family val="3"/>
    </font>
    <font>
      <b/>
      <sz val="9"/>
      <color theme="1"/>
      <name val="Soberana Sans"/>
      <family val="3"/>
    </font>
    <font>
      <b/>
      <vertAlign val="superscript"/>
      <sz val="11"/>
      <name val="Soberana Sans"/>
      <family val="3"/>
    </font>
    <font>
      <sz val="11"/>
      <color theme="1"/>
      <name val="Soberana Sans"/>
      <family val="3"/>
    </font>
    <font>
      <b/>
      <sz val="11"/>
      <color theme="0" tint="-0.34998626667073579"/>
      <name val="Soberana Sans"/>
      <family val="3"/>
    </font>
    <font>
      <b/>
      <sz val="9"/>
      <color theme="0"/>
      <name val="Soberana Sans"/>
      <family val="3"/>
    </font>
    <font>
      <b/>
      <sz val="9"/>
      <color indexed="8"/>
      <name val="Soberana Sans"/>
      <family val="3"/>
    </font>
  </fonts>
  <fills count="8">
    <fill>
      <patternFill patternType="none"/>
    </fill>
    <fill>
      <patternFill patternType="gray125"/>
    </fill>
    <fill>
      <patternFill patternType="solid">
        <fgColor indexed="9"/>
        <bgColor indexed="64"/>
      </patternFill>
    </fill>
    <fill>
      <patternFill patternType="solid">
        <fgColor rgb="FFFFFFCC"/>
      </patternFill>
    </fill>
    <fill>
      <patternFill patternType="solid">
        <fgColor theme="0"/>
        <bgColor indexed="64"/>
      </patternFill>
    </fill>
    <fill>
      <patternFill patternType="solid">
        <fgColor rgb="FF00B050"/>
        <bgColor indexed="64"/>
      </patternFill>
    </fill>
    <fill>
      <patternFill patternType="solid">
        <fgColor theme="6" tint="0.59999389629810485"/>
        <bgColor indexed="64"/>
      </patternFill>
    </fill>
    <fill>
      <patternFill patternType="solid">
        <fgColor theme="6" tint="0.59996337778862885"/>
        <bgColor indexed="64"/>
      </patternFill>
    </fill>
  </fills>
  <borders count="6">
    <border>
      <left/>
      <right/>
      <top/>
      <bottom/>
      <diagonal/>
    </border>
    <border>
      <left/>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indexed="64"/>
      </top>
      <bottom style="thin">
        <color indexed="64"/>
      </bottom>
      <diagonal/>
    </border>
    <border>
      <left/>
      <right/>
      <top/>
      <bottom style="medium">
        <color indexed="64"/>
      </bottom>
      <diagonal/>
    </border>
  </borders>
  <cellStyleXfs count="260">
    <xf numFmtId="0" fontId="0" fillId="0" borderId="0"/>
    <xf numFmtId="0" fontId="8" fillId="0" borderId="0"/>
    <xf numFmtId="165" fontId="1" fillId="0" borderId="0"/>
    <xf numFmtId="170"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4" fontId="1" fillId="0" borderId="0"/>
    <xf numFmtId="171" fontId="1" fillId="0" borderId="0"/>
    <xf numFmtId="170"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3" fontId="1" fillId="0" borderId="0"/>
    <xf numFmtId="167" fontId="1" fillId="0" borderId="0"/>
    <xf numFmtId="173" fontId="1" fillId="0" borderId="0"/>
    <xf numFmtId="170" fontId="1" fillId="0" borderId="0"/>
    <xf numFmtId="0" fontId="1" fillId="0" borderId="0"/>
    <xf numFmtId="170" fontId="1" fillId="0" borderId="0"/>
    <xf numFmtId="173" fontId="1" fillId="0" borderId="0"/>
    <xf numFmtId="170" fontId="1" fillId="0" borderId="0"/>
    <xf numFmtId="167" fontId="1" fillId="0" borderId="0"/>
    <xf numFmtId="170" fontId="1" fillId="0" borderId="0"/>
    <xf numFmtId="165" fontId="1" fillId="0" borderId="0"/>
    <xf numFmtId="170" fontId="1" fillId="0" borderId="0"/>
    <xf numFmtId="165" fontId="1" fillId="0" borderId="0"/>
    <xf numFmtId="170" fontId="1" fillId="0" borderId="0"/>
    <xf numFmtId="167"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165" fontId="1" fillId="0" borderId="0"/>
    <xf numFmtId="0" fontId="12"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7" fontId="1" fillId="0" borderId="0"/>
    <xf numFmtId="171" fontId="1" fillId="0" borderId="0"/>
    <xf numFmtId="171" fontId="1"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2" fillId="0" borderId="0"/>
    <xf numFmtId="0" fontId="14"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2" fillId="3" borderId="3" applyNumberFormat="0" applyFont="0" applyAlignment="0" applyProtection="0"/>
    <xf numFmtId="0" fontId="1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cellStyleXfs>
  <cellXfs count="431">
    <xf numFmtId="0" fontId="0" fillId="0" borderId="0" xfId="0"/>
    <xf numFmtId="0" fontId="2" fillId="0" borderId="0" xfId="125" applyFont="1" applyFill="1" applyAlignment="1">
      <alignment vertical="center"/>
    </xf>
    <xf numFmtId="0" fontId="2" fillId="0" borderId="0" xfId="125" applyFont="1" applyAlignment="1">
      <alignment vertical="center"/>
    </xf>
    <xf numFmtId="0" fontId="1" fillId="0" borderId="0" xfId="125" applyFont="1" applyAlignment="1">
      <alignment vertical="center"/>
    </xf>
    <xf numFmtId="0" fontId="1" fillId="0" borderId="0" xfId="125" applyFont="1" applyFill="1" applyBorder="1" applyAlignment="1">
      <alignment vertical="center"/>
    </xf>
    <xf numFmtId="0" fontId="1" fillId="0" borderId="0" xfId="125" applyFont="1" applyFill="1" applyAlignment="1">
      <alignment vertical="center"/>
    </xf>
    <xf numFmtId="0" fontId="1" fillId="0" borderId="0" xfId="125" applyFill="1" applyBorder="1" applyAlignment="1">
      <alignment vertical="center"/>
    </xf>
    <xf numFmtId="0" fontId="1" fillId="0" borderId="0" xfId="125" applyFont="1" applyBorder="1" applyAlignment="1">
      <alignment vertical="center"/>
    </xf>
    <xf numFmtId="0" fontId="1" fillId="0" borderId="0" xfId="125" applyBorder="1" applyAlignment="1">
      <alignment vertical="center"/>
    </xf>
    <xf numFmtId="0" fontId="1" fillId="4" borderId="0" xfId="125" applyFill="1" applyBorder="1" applyAlignment="1">
      <alignment vertical="center"/>
    </xf>
    <xf numFmtId="1" fontId="1" fillId="0" borderId="0" xfId="125" applyNumberFormat="1" applyFont="1" applyFill="1" applyBorder="1" applyAlignment="1">
      <alignment horizontal="center" vertical="center"/>
    </xf>
    <xf numFmtId="0" fontId="1" fillId="0" borderId="0" xfId="125" applyAlignment="1">
      <alignment vertical="center"/>
    </xf>
    <xf numFmtId="0" fontId="2" fillId="0" borderId="0" xfId="125" applyFont="1" applyBorder="1" applyAlignment="1">
      <alignment vertical="center"/>
    </xf>
    <xf numFmtId="0" fontId="4" fillId="0" borderId="0" xfId="125" applyFont="1" applyBorder="1" applyAlignment="1">
      <alignment horizontal="center" vertical="center"/>
    </xf>
    <xf numFmtId="0" fontId="7" fillId="0" borderId="0" xfId="125" applyFont="1" applyFill="1" applyBorder="1" applyAlignment="1">
      <alignment vertical="center"/>
    </xf>
    <xf numFmtId="0" fontId="7" fillId="0" borderId="0" xfId="125" applyFont="1" applyFill="1" applyAlignment="1">
      <alignment vertical="center"/>
    </xf>
    <xf numFmtId="0" fontId="7" fillId="0" borderId="0" xfId="125" applyFont="1" applyAlignment="1">
      <alignment vertical="center"/>
    </xf>
    <xf numFmtId="0" fontId="7" fillId="0" borderId="0" xfId="125" applyFont="1" applyAlignment="1">
      <alignment horizontal="center" vertical="center"/>
    </xf>
    <xf numFmtId="0" fontId="5" fillId="0" borderId="0" xfId="125" applyFont="1" applyFill="1" applyAlignment="1">
      <alignment vertical="center"/>
    </xf>
    <xf numFmtId="0" fontId="5" fillId="0" borderId="0" xfId="125" applyFont="1" applyFill="1" applyBorder="1" applyAlignment="1">
      <alignment vertical="center"/>
    </xf>
    <xf numFmtId="0" fontId="1" fillId="0" borderId="0" xfId="125" applyFont="1" applyFill="1" applyBorder="1"/>
    <xf numFmtId="0" fontId="4" fillId="0" borderId="0" xfId="125" applyFont="1" applyFill="1" applyBorder="1"/>
    <xf numFmtId="0" fontId="4" fillId="0" borderId="0" xfId="125" applyFont="1" applyBorder="1" applyAlignment="1">
      <alignment vertical="center"/>
    </xf>
    <xf numFmtId="0" fontId="15" fillId="0" borderId="0" xfId="125" applyFont="1" applyAlignment="1">
      <alignment vertical="center"/>
    </xf>
    <xf numFmtId="0" fontId="19" fillId="0" borderId="0" xfId="125" applyFont="1" applyBorder="1" applyAlignment="1">
      <alignment vertical="center"/>
    </xf>
    <xf numFmtId="0" fontId="19" fillId="0" borderId="1" xfId="125" applyFont="1" applyFill="1" applyBorder="1" applyAlignment="1">
      <alignment horizontal="center" vertical="center" wrapText="1"/>
    </xf>
    <xf numFmtId="0" fontId="18" fillId="0" borderId="0" xfId="125" applyFont="1" applyBorder="1" applyAlignment="1">
      <alignment horizontal="center" vertical="center"/>
    </xf>
    <xf numFmtId="0" fontId="19" fillId="0" borderId="0" xfId="125" applyFont="1" applyFill="1" applyBorder="1" applyAlignment="1">
      <alignment vertical="center"/>
    </xf>
    <xf numFmtId="0" fontId="19" fillId="0" borderId="1" xfId="125" applyFont="1" applyFill="1" applyBorder="1" applyAlignment="1">
      <alignment horizontal="center" vertical="center"/>
    </xf>
    <xf numFmtId="0" fontId="18" fillId="0" borderId="0" xfId="125" applyFont="1" applyFill="1" applyBorder="1" applyAlignment="1">
      <alignment horizontal="center" vertical="center"/>
    </xf>
    <xf numFmtId="166" fontId="18" fillId="0" borderId="0" xfId="125" applyNumberFormat="1" applyFont="1" applyFill="1" applyBorder="1" applyAlignment="1">
      <alignment horizontal="right" vertical="center"/>
    </xf>
    <xf numFmtId="164" fontId="19" fillId="0" borderId="0" xfId="56" applyNumberFormat="1" applyFont="1" applyFill="1" applyBorder="1" applyAlignment="1">
      <alignment vertical="center"/>
    </xf>
    <xf numFmtId="0" fontId="19" fillId="0" borderId="0" xfId="125" applyFont="1" applyFill="1" applyBorder="1" applyAlignment="1">
      <alignment horizontal="center" vertical="center"/>
    </xf>
    <xf numFmtId="0" fontId="18" fillId="0" borderId="0" xfId="125" applyFont="1" applyFill="1" applyBorder="1" applyAlignment="1">
      <alignment horizontal="left" vertical="center"/>
    </xf>
    <xf numFmtId="0" fontId="19" fillId="0" borderId="0" xfId="125" applyFont="1" applyFill="1" applyBorder="1" applyAlignment="1">
      <alignment horizontal="left" vertical="center"/>
    </xf>
    <xf numFmtId="0" fontId="19" fillId="0" borderId="0" xfId="125" quotePrefix="1" applyFont="1" applyFill="1" applyBorder="1" applyAlignment="1">
      <alignment horizontal="center" vertical="center"/>
    </xf>
    <xf numFmtId="166" fontId="19" fillId="0" borderId="0" xfId="125" applyNumberFormat="1" applyFont="1" applyFill="1" applyBorder="1" applyAlignment="1">
      <alignment horizontal="right" vertical="center"/>
    </xf>
    <xf numFmtId="15" fontId="19" fillId="0" borderId="0" xfId="125" applyNumberFormat="1" applyFont="1" applyFill="1" applyBorder="1" applyAlignment="1">
      <alignment horizontal="center" vertical="center"/>
    </xf>
    <xf numFmtId="0" fontId="22" fillId="0" borderId="0" xfId="118" applyFont="1" applyBorder="1" applyAlignment="1">
      <alignment horizontal="center" vertical="center"/>
    </xf>
    <xf numFmtId="165" fontId="18" fillId="0" borderId="0" xfId="125" applyNumberFormat="1" applyFont="1" applyFill="1" applyBorder="1" applyAlignment="1">
      <alignment horizontal="right" vertical="center"/>
    </xf>
    <xf numFmtId="167" fontId="18" fillId="0" borderId="0" xfId="125" applyNumberFormat="1" applyFont="1" applyFill="1" applyBorder="1" applyAlignment="1">
      <alignment horizontal="right" vertical="center"/>
    </xf>
    <xf numFmtId="0" fontId="19" fillId="0" borderId="0" xfId="125" applyFont="1" applyAlignment="1">
      <alignment horizontal="center" vertical="center"/>
    </xf>
    <xf numFmtId="0" fontId="19" fillId="0" borderId="0" xfId="125" applyFont="1" applyBorder="1" applyAlignment="1">
      <alignment horizontal="center" vertical="center"/>
    </xf>
    <xf numFmtId="0" fontId="19" fillId="0" borderId="0" xfId="125" quotePrefix="1" applyFont="1" applyFill="1" applyBorder="1" applyAlignment="1">
      <alignment vertical="center"/>
    </xf>
    <xf numFmtId="169" fontId="19" fillId="0" borderId="0" xfId="125" applyNumberFormat="1" applyFont="1" applyFill="1" applyBorder="1" applyAlignment="1">
      <alignment horizontal="right" vertical="center"/>
    </xf>
    <xf numFmtId="1" fontId="23" fillId="0" borderId="0" xfId="125" applyNumberFormat="1" applyFont="1" applyFill="1" applyBorder="1" applyAlignment="1">
      <alignment horizontal="center" vertical="center"/>
    </xf>
    <xf numFmtId="168" fontId="19" fillId="0" borderId="0" xfId="125" applyNumberFormat="1" applyFont="1" applyFill="1" applyBorder="1" applyAlignment="1">
      <alignment vertical="center"/>
    </xf>
    <xf numFmtId="168" fontId="19" fillId="0" borderId="0" xfId="125" applyNumberFormat="1" applyFont="1" applyFill="1" applyBorder="1" applyAlignment="1">
      <alignment horizontal="center" vertical="center"/>
    </xf>
    <xf numFmtId="0" fontId="19" fillId="0" borderId="0" xfId="125" applyFont="1" applyFill="1" applyAlignment="1">
      <alignment vertical="center"/>
    </xf>
    <xf numFmtId="169" fontId="19" fillId="0" borderId="0" xfId="125" applyNumberFormat="1" applyFont="1" applyFill="1" applyAlignment="1">
      <alignment horizontal="right" vertical="center"/>
    </xf>
    <xf numFmtId="0" fontId="19" fillId="0" borderId="0" xfId="125" applyFont="1" applyFill="1" applyAlignment="1">
      <alignment horizontal="center" vertical="center"/>
    </xf>
    <xf numFmtId="0" fontId="19" fillId="0" borderId="0" xfId="125" applyFont="1" applyAlignment="1">
      <alignment vertical="center"/>
    </xf>
    <xf numFmtId="169" fontId="19" fillId="0" borderId="0" xfId="125" applyNumberFormat="1" applyFont="1" applyAlignment="1">
      <alignment horizontal="right" vertical="center"/>
    </xf>
    <xf numFmtId="0" fontId="24" fillId="0" borderId="0" xfId="125" applyFont="1" applyFill="1" applyBorder="1" applyAlignment="1">
      <alignment vertical="center"/>
    </xf>
    <xf numFmtId="165" fontId="18" fillId="0" borderId="0" xfId="125" applyNumberFormat="1" applyFont="1" applyFill="1" applyBorder="1" applyAlignment="1">
      <alignment horizontal="right" vertical="center" wrapText="1"/>
    </xf>
    <xf numFmtId="164" fontId="19" fillId="0" borderId="0" xfId="56" applyNumberFormat="1" applyFont="1" applyFill="1" applyBorder="1" applyAlignment="1">
      <alignment horizontal="center" vertical="center" wrapText="1"/>
    </xf>
    <xf numFmtId="0" fontId="24" fillId="0" borderId="0" xfId="125" applyFont="1" applyFill="1" applyBorder="1" applyAlignment="1">
      <alignment horizontal="center" vertical="center" wrapText="1"/>
    </xf>
    <xf numFmtId="0" fontId="24" fillId="0" borderId="0" xfId="125" applyFont="1" applyFill="1" applyBorder="1" applyAlignment="1">
      <alignment horizontal="center" vertical="center"/>
    </xf>
    <xf numFmtId="164" fontId="18" fillId="0" borderId="0" xfId="56" applyNumberFormat="1" applyFont="1" applyFill="1" applyBorder="1" applyAlignment="1">
      <alignment vertical="center"/>
    </xf>
    <xf numFmtId="0" fontId="18" fillId="0" borderId="0" xfId="125" applyFont="1" applyFill="1" applyBorder="1" applyAlignment="1">
      <alignment vertical="center"/>
    </xf>
    <xf numFmtId="0" fontId="19" fillId="0" borderId="0" xfId="125" applyFont="1" applyBorder="1" applyAlignment="1">
      <alignment horizontal="left" vertical="center"/>
    </xf>
    <xf numFmtId="0" fontId="19" fillId="4" borderId="0" xfId="125" applyFont="1" applyFill="1" applyBorder="1" applyAlignment="1">
      <alignment horizontal="center" vertical="center"/>
    </xf>
    <xf numFmtId="0" fontId="19" fillId="4" borderId="0" xfId="125" applyFont="1" applyFill="1" applyBorder="1" applyAlignment="1">
      <alignment vertical="center"/>
    </xf>
    <xf numFmtId="1" fontId="19" fillId="0" borderId="0" xfId="125" applyNumberFormat="1" applyFont="1" applyFill="1" applyBorder="1" applyAlignment="1">
      <alignment horizontal="center" vertical="center"/>
    </xf>
    <xf numFmtId="0" fontId="19" fillId="0" borderId="0" xfId="125" applyFont="1" applyBorder="1" applyAlignment="1">
      <alignment horizontal="justify" vertical="center" wrapText="1"/>
    </xf>
    <xf numFmtId="0" fontId="19" fillId="0" borderId="0" xfId="125" applyFont="1" applyBorder="1"/>
    <xf numFmtId="0" fontId="18" fillId="0" borderId="0" xfId="125" applyFont="1" applyFill="1" applyBorder="1"/>
    <xf numFmtId="0" fontId="18" fillId="0" borderId="0" xfId="125" applyFont="1" applyBorder="1" applyAlignment="1">
      <alignment vertical="center"/>
    </xf>
    <xf numFmtId="0" fontId="19" fillId="0" borderId="0" xfId="125" applyFont="1" applyFill="1" applyBorder="1"/>
    <xf numFmtId="0" fontId="19" fillId="0" borderId="0" xfId="125" applyFont="1" applyAlignment="1">
      <alignment horizontal="justify" vertical="center" wrapText="1"/>
    </xf>
    <xf numFmtId="165" fontId="19" fillId="0" borderId="0" xfId="125" applyNumberFormat="1" applyFont="1" applyAlignment="1">
      <alignment horizontal="right" vertical="center"/>
    </xf>
    <xf numFmtId="17" fontId="19" fillId="0" borderId="0" xfId="125" applyNumberFormat="1" applyFont="1" applyBorder="1" applyAlignment="1">
      <alignment horizontal="center" vertical="center"/>
    </xf>
    <xf numFmtId="0" fontId="19" fillId="0" borderId="0" xfId="125" applyFont="1" applyBorder="1" applyAlignment="1">
      <alignment vertical="center" wrapText="1"/>
    </xf>
    <xf numFmtId="0" fontId="19" fillId="0" borderId="0" xfId="125" applyFont="1" applyFill="1" applyBorder="1" applyAlignment="1">
      <alignment vertical="center" wrapText="1"/>
    </xf>
    <xf numFmtId="0" fontId="22" fillId="0" borderId="0" xfId="0" applyFont="1" applyAlignment="1">
      <alignment vertical="center" wrapText="1"/>
    </xf>
    <xf numFmtId="0" fontId="1" fillId="0" borderId="0" xfId="125" applyFont="1" applyFill="1"/>
    <xf numFmtId="0" fontId="1" fillId="0" borderId="0" xfId="125" applyFont="1" applyFill="1" applyProtection="1">
      <protection locked="0"/>
    </xf>
    <xf numFmtId="0" fontId="25" fillId="0" borderId="0" xfId="125" applyFont="1" applyFill="1"/>
    <xf numFmtId="0" fontId="25" fillId="0" borderId="0" xfId="125" applyFont="1" applyFill="1" applyProtection="1">
      <protection locked="0"/>
    </xf>
    <xf numFmtId="0" fontId="26" fillId="0" borderId="0" xfId="125" applyFont="1" applyFill="1" applyProtection="1">
      <protection locked="0"/>
    </xf>
    <xf numFmtId="49" fontId="1" fillId="0" borderId="0" xfId="125" applyNumberFormat="1" applyFont="1" applyFill="1"/>
    <xf numFmtId="49" fontId="1" fillId="0" borderId="0" xfId="125" applyNumberFormat="1" applyFont="1" applyFill="1" applyProtection="1">
      <protection locked="0"/>
    </xf>
    <xf numFmtId="49" fontId="1" fillId="0" borderId="0" xfId="125" applyNumberFormat="1" applyFont="1" applyFill="1" applyAlignment="1">
      <alignment vertical="center"/>
    </xf>
    <xf numFmtId="49" fontId="1" fillId="0" borderId="0" xfId="125" applyNumberFormat="1" applyFont="1" applyFill="1" applyAlignment="1" applyProtection="1">
      <alignment vertical="center"/>
      <protection locked="0"/>
    </xf>
    <xf numFmtId="0" fontId="1" fillId="0" borderId="0" xfId="125" applyFont="1" applyFill="1" applyBorder="1" applyProtection="1">
      <protection locked="0"/>
    </xf>
    <xf numFmtId="0" fontId="7" fillId="0" borderId="0" xfId="125" applyFont="1" applyFill="1" applyBorder="1"/>
    <xf numFmtId="0" fontId="7" fillId="0" borderId="0" xfId="125" applyFont="1" applyFill="1" applyBorder="1" applyProtection="1">
      <protection locked="0"/>
    </xf>
    <xf numFmtId="179" fontId="7" fillId="0" borderId="0" xfId="125" applyNumberFormat="1" applyFont="1" applyFill="1" applyBorder="1" applyAlignment="1" applyProtection="1">
      <alignment horizontal="right"/>
      <protection locked="0"/>
    </xf>
    <xf numFmtId="166" fontId="27" fillId="0" borderId="0" xfId="125" applyNumberFormat="1" applyFont="1" applyFill="1" applyBorder="1" applyAlignment="1" applyProtection="1">
      <alignment horizontal="right"/>
      <protection locked="0"/>
    </xf>
    <xf numFmtId="166" fontId="7" fillId="0" borderId="0" xfId="125" applyNumberFormat="1" applyFont="1" applyFill="1" applyBorder="1" applyAlignment="1" applyProtection="1">
      <alignment horizontal="right"/>
      <protection locked="0"/>
    </xf>
    <xf numFmtId="166" fontId="1" fillId="0" borderId="0" xfId="125" applyNumberFormat="1" applyFont="1" applyFill="1" applyBorder="1" applyAlignment="1" applyProtection="1">
      <alignment horizontal="right"/>
      <protection locked="0"/>
    </xf>
    <xf numFmtId="0" fontId="7" fillId="0" borderId="0" xfId="125" applyFont="1" applyFill="1" applyAlignment="1">
      <alignment horizontal="center"/>
    </xf>
    <xf numFmtId="166" fontId="4" fillId="0" borderId="0" xfId="125" applyNumberFormat="1" applyFont="1" applyFill="1" applyBorder="1" applyAlignment="1" applyProtection="1">
      <alignment horizontal="right"/>
      <protection locked="0"/>
    </xf>
    <xf numFmtId="166" fontId="6" fillId="0" borderId="0" xfId="125" applyNumberFormat="1" applyFont="1" applyFill="1" applyBorder="1" applyAlignment="1" applyProtection="1">
      <alignment horizontal="right"/>
      <protection locked="0"/>
    </xf>
    <xf numFmtId="0" fontId="27" fillId="0" borderId="0" xfId="125" applyFont="1" applyFill="1" applyBorder="1"/>
    <xf numFmtId="0" fontId="27" fillId="0" borderId="0" xfId="125" applyFont="1" applyFill="1" applyBorder="1" applyProtection="1">
      <protection locked="0"/>
    </xf>
    <xf numFmtId="0" fontId="6" fillId="0" borderId="0" xfId="125" applyFont="1" applyFill="1" applyBorder="1"/>
    <xf numFmtId="0" fontId="1" fillId="0" borderId="0" xfId="125" applyFont="1" applyFill="1" applyAlignment="1">
      <alignment horizontal="left"/>
    </xf>
    <xf numFmtId="0" fontId="7" fillId="0" borderId="0" xfId="125" applyFont="1" applyFill="1" applyAlignment="1">
      <alignment horizontal="left"/>
    </xf>
    <xf numFmtId="0" fontId="1" fillId="0" borderId="0" xfId="123" applyFill="1"/>
    <xf numFmtId="0" fontId="1" fillId="0" borderId="0" xfId="123"/>
    <xf numFmtId="0" fontId="7" fillId="0" borderId="0" xfId="123" applyFont="1"/>
    <xf numFmtId="0" fontId="1" fillId="0" borderId="0" xfId="123" applyAlignment="1">
      <alignment horizontal="center" vertical="center"/>
    </xf>
    <xf numFmtId="0" fontId="6" fillId="2" borderId="0" xfId="123" applyFont="1" applyFill="1" applyAlignment="1">
      <alignment horizontal="centerContinuous"/>
    </xf>
    <xf numFmtId="0" fontId="7" fillId="2" borderId="0" xfId="123" applyFont="1" applyFill="1" applyAlignment="1">
      <alignment horizontal="centerContinuous"/>
    </xf>
    <xf numFmtId="0" fontId="1" fillId="2" borderId="0" xfId="123" applyFill="1"/>
    <xf numFmtId="0" fontId="7" fillId="2" borderId="0" xfId="123" applyFont="1" applyFill="1" applyBorder="1" applyAlignment="1">
      <alignment horizontal="center"/>
    </xf>
    <xf numFmtId="0" fontId="7" fillId="2" borderId="2" xfId="123" applyFont="1" applyFill="1" applyBorder="1" applyAlignment="1">
      <alignment horizontal="center"/>
    </xf>
    <xf numFmtId="167" fontId="6" fillId="2" borderId="0" xfId="123" applyNumberFormat="1" applyFont="1" applyFill="1" applyAlignment="1">
      <alignment horizontal="center"/>
    </xf>
    <xf numFmtId="167" fontId="6" fillId="0" borderId="0" xfId="123" applyNumberFormat="1" applyFont="1" applyFill="1" applyAlignment="1">
      <alignment horizontal="center"/>
    </xf>
    <xf numFmtId="0" fontId="6" fillId="2" borderId="0" xfId="123" applyFont="1" applyFill="1" applyAlignment="1">
      <alignment horizontal="center"/>
    </xf>
    <xf numFmtId="0" fontId="7" fillId="2" borderId="0" xfId="123" applyFont="1" applyFill="1" applyAlignment="1">
      <alignment horizontal="center"/>
    </xf>
    <xf numFmtId="0" fontId="6" fillId="0" borderId="0" xfId="123" applyFont="1" applyFill="1" applyAlignment="1">
      <alignment horizontal="center"/>
    </xf>
    <xf numFmtId="180" fontId="7" fillId="0" borderId="0" xfId="123" applyNumberFormat="1" applyFont="1" applyFill="1" applyAlignment="1">
      <alignment horizontal="right"/>
    </xf>
    <xf numFmtId="0" fontId="1" fillId="2" borderId="0" xfId="123" applyFill="1" applyAlignment="1">
      <alignment horizontal="center" vertical="center" wrapText="1"/>
    </xf>
    <xf numFmtId="49" fontId="6" fillId="2" borderId="5" xfId="123" applyNumberFormat="1" applyFont="1" applyFill="1" applyBorder="1" applyAlignment="1">
      <alignment horizontal="center"/>
    </xf>
    <xf numFmtId="49" fontId="7" fillId="2" borderId="5" xfId="123" applyNumberFormat="1" applyFont="1" applyFill="1" applyBorder="1" applyAlignment="1">
      <alignment horizontal="center"/>
    </xf>
    <xf numFmtId="49" fontId="6" fillId="0" borderId="5" xfId="123" applyNumberFormat="1" applyFont="1" applyFill="1" applyBorder="1" applyAlignment="1">
      <alignment horizontal="center"/>
    </xf>
    <xf numFmtId="166" fontId="4" fillId="0" borderId="0" xfId="123" applyNumberFormat="1" applyFont="1" applyAlignment="1">
      <alignment horizontal="center"/>
    </xf>
    <xf numFmtId="0" fontId="1" fillId="0" borderId="0" xfId="123" applyFont="1"/>
    <xf numFmtId="180" fontId="7" fillId="0" borderId="0" xfId="48" applyNumberFormat="1" applyFont="1" applyFill="1" applyAlignment="1">
      <alignment horizontal="right"/>
    </xf>
    <xf numFmtId="0" fontId="1" fillId="0" borderId="0" xfId="123" applyFill="1" applyBorder="1"/>
    <xf numFmtId="0" fontId="1" fillId="0" borderId="0" xfId="123" applyFill="1" applyAlignment="1"/>
    <xf numFmtId="0" fontId="1" fillId="0" borderId="0" xfId="123" applyFill="1" applyBorder="1" applyAlignment="1"/>
    <xf numFmtId="167" fontId="7" fillId="0" borderId="0" xfId="123" applyNumberFormat="1" applyFont="1" applyFill="1" applyAlignment="1">
      <alignment horizontal="center"/>
    </xf>
    <xf numFmtId="165" fontId="1" fillId="0" borderId="0" xfId="123" applyNumberFormat="1"/>
    <xf numFmtId="180" fontId="7" fillId="0" borderId="0" xfId="48" applyNumberFormat="1" applyFont="1" applyFill="1" applyAlignment="1">
      <alignment horizontal="center"/>
    </xf>
    <xf numFmtId="167" fontId="1" fillId="0" borderId="0" xfId="123" applyNumberFormat="1" applyFill="1"/>
    <xf numFmtId="165" fontId="6" fillId="0" borderId="0" xfId="123" applyNumberFormat="1" applyFont="1" applyFill="1" applyAlignment="1">
      <alignment horizontal="right"/>
    </xf>
    <xf numFmtId="167" fontId="7" fillId="0" borderId="0" xfId="123" applyNumberFormat="1" applyFont="1" applyFill="1" applyBorder="1"/>
    <xf numFmtId="0" fontId="7" fillId="0" borderId="0" xfId="123" applyFont="1" applyFill="1" applyAlignment="1">
      <alignment vertical="center"/>
    </xf>
    <xf numFmtId="0" fontId="2" fillId="0" borderId="0" xfId="123" applyFont="1" applyAlignment="1">
      <alignment vertical="center"/>
    </xf>
    <xf numFmtId="0" fontId="2" fillId="0" borderId="0" xfId="123" applyFont="1" applyFill="1" applyAlignment="1">
      <alignment vertical="center"/>
    </xf>
    <xf numFmtId="0" fontId="7" fillId="0" borderId="0" xfId="123" applyFont="1" applyAlignment="1">
      <alignment vertical="center"/>
    </xf>
    <xf numFmtId="164" fontId="1" fillId="0" borderId="0" xfId="47" applyNumberFormat="1" applyFont="1" applyFill="1" applyAlignment="1">
      <alignment vertical="center"/>
    </xf>
    <xf numFmtId="165" fontId="1" fillId="0" borderId="0" xfId="125" applyNumberFormat="1" applyFont="1" applyFill="1" applyAlignment="1">
      <alignment vertical="center"/>
    </xf>
    <xf numFmtId="165" fontId="2" fillId="0" borderId="0" xfId="125" applyNumberFormat="1" applyFont="1" applyFill="1" applyBorder="1" applyAlignment="1">
      <alignment vertical="center"/>
    </xf>
    <xf numFmtId="0" fontId="28" fillId="0" borderId="0" xfId="125" applyFont="1" applyFill="1" applyBorder="1" applyAlignment="1">
      <alignment vertical="center"/>
    </xf>
    <xf numFmtId="164" fontId="29" fillId="0" borderId="0" xfId="57" applyNumberFormat="1" applyFont="1" applyFill="1" applyBorder="1" applyAlignment="1">
      <alignment vertical="center"/>
    </xf>
    <xf numFmtId="164" fontId="30" fillId="0" borderId="0" xfId="57" applyNumberFormat="1" applyFont="1" applyFill="1" applyBorder="1" applyAlignment="1">
      <alignment vertical="center"/>
    </xf>
    <xf numFmtId="165" fontId="7" fillId="0" borderId="0" xfId="125" applyNumberFormat="1" applyFont="1" applyFill="1" applyBorder="1" applyAlignment="1">
      <alignment vertical="center"/>
    </xf>
    <xf numFmtId="165" fontId="31" fillId="0" borderId="0" xfId="125" applyNumberFormat="1" applyFont="1" applyFill="1" applyAlignment="1">
      <alignment vertical="center"/>
    </xf>
    <xf numFmtId="0" fontId="31" fillId="0" borderId="0" xfId="125" applyFont="1" applyFill="1" applyAlignment="1">
      <alignment vertical="center"/>
    </xf>
    <xf numFmtId="165" fontId="26" fillId="0" borderId="0" xfId="125" applyNumberFormat="1" applyFont="1" applyFill="1" applyAlignment="1">
      <alignment horizontal="center" vertical="center"/>
    </xf>
    <xf numFmtId="185" fontId="26" fillId="5" borderId="0" xfId="125" applyNumberFormat="1" applyFont="1" applyFill="1" applyAlignment="1">
      <alignment horizontal="center" vertical="center"/>
    </xf>
    <xf numFmtId="165" fontId="2" fillId="0" borderId="0" xfId="125" applyNumberFormat="1" applyFont="1" applyFill="1" applyAlignment="1">
      <alignment vertical="center"/>
    </xf>
    <xf numFmtId="165" fontId="5" fillId="0" borderId="0" xfId="125" applyNumberFormat="1" applyFont="1" applyFill="1" applyAlignment="1">
      <alignment vertical="center"/>
    </xf>
    <xf numFmtId="165" fontId="2" fillId="0" borderId="0" xfId="47" applyNumberFormat="1" applyFont="1" applyFill="1" applyAlignment="1">
      <alignment vertical="center"/>
    </xf>
    <xf numFmtId="0" fontId="2" fillId="0" borderId="0" xfId="125" applyFont="1" applyFill="1" applyBorder="1" applyAlignment="1">
      <alignment vertical="center"/>
    </xf>
    <xf numFmtId="186" fontId="2" fillId="0" borderId="0" xfId="47" applyNumberFormat="1" applyFont="1" applyFill="1" applyBorder="1" applyAlignment="1">
      <alignment vertical="center"/>
    </xf>
    <xf numFmtId="180" fontId="2" fillId="0" borderId="0" xfId="125" applyNumberFormat="1" applyFont="1" applyFill="1" applyBorder="1" applyAlignment="1">
      <alignment vertical="center"/>
    </xf>
    <xf numFmtId="187" fontId="2" fillId="0" borderId="0" xfId="125" applyNumberFormat="1" applyFont="1" applyFill="1" applyBorder="1" applyAlignment="1">
      <alignment vertical="center"/>
    </xf>
    <xf numFmtId="187" fontId="2" fillId="0" borderId="0" xfId="47" applyNumberFormat="1" applyFont="1" applyFill="1" applyBorder="1" applyAlignment="1">
      <alignment vertical="center"/>
    </xf>
    <xf numFmtId="165" fontId="7" fillId="0" borderId="0" xfId="125" applyNumberFormat="1" applyFont="1" applyFill="1" applyAlignment="1">
      <alignment vertical="center"/>
    </xf>
    <xf numFmtId="0" fontId="25" fillId="0" borderId="0" xfId="125" applyFont="1" applyFill="1" applyAlignment="1">
      <alignment vertical="center"/>
    </xf>
    <xf numFmtId="165" fontId="25" fillId="0" borderId="0" xfId="125" applyNumberFormat="1" applyFont="1" applyFill="1" applyAlignment="1">
      <alignment vertical="center"/>
    </xf>
    <xf numFmtId="0" fontId="7" fillId="0" borderId="0" xfId="125" applyFont="1" applyFill="1" applyAlignment="1">
      <alignment horizontal="center" vertical="center"/>
    </xf>
    <xf numFmtId="9" fontId="7" fillId="0" borderId="0" xfId="259" applyFont="1" applyFill="1" applyAlignment="1">
      <alignment vertical="center"/>
    </xf>
    <xf numFmtId="9" fontId="7" fillId="0" borderId="0" xfId="259" applyFont="1" applyAlignment="1">
      <alignment vertical="center"/>
    </xf>
    <xf numFmtId="0" fontId="33" fillId="0" borderId="0" xfId="0" applyFont="1" applyFill="1" applyBorder="1" applyAlignment="1">
      <alignment vertical="center"/>
    </xf>
    <xf numFmtId="0" fontId="1" fillId="0" borderId="0" xfId="125"/>
    <xf numFmtId="0" fontId="1" fillId="0" borderId="0" xfId="125" applyFill="1"/>
    <xf numFmtId="0" fontId="23" fillId="0" borderId="0" xfId="125" applyFont="1" applyFill="1" applyBorder="1" applyAlignment="1">
      <alignment horizontal="center"/>
    </xf>
    <xf numFmtId="0" fontId="23" fillId="0" borderId="0" xfId="125" applyFont="1" applyFill="1" applyBorder="1" applyAlignment="1">
      <alignment horizontal="center" vertical="center"/>
    </xf>
    <xf numFmtId="0" fontId="23" fillId="0" borderId="0" xfId="125" applyFont="1" applyFill="1" applyBorder="1" applyAlignment="1">
      <alignment horizontal="center" vertical="center" wrapText="1"/>
    </xf>
    <xf numFmtId="49" fontId="23" fillId="0" borderId="1" xfId="125" applyNumberFormat="1" applyFont="1" applyFill="1" applyBorder="1" applyAlignment="1">
      <alignment horizontal="center"/>
    </xf>
    <xf numFmtId="49" fontId="19" fillId="0" borderId="1" xfId="125" applyNumberFormat="1" applyFont="1" applyFill="1" applyBorder="1" applyAlignment="1">
      <alignment horizontal="center"/>
    </xf>
    <xf numFmtId="0" fontId="23" fillId="0" borderId="1" xfId="125" applyFont="1" applyFill="1" applyBorder="1" applyAlignment="1">
      <alignment horizontal="center" vertical="center"/>
    </xf>
    <xf numFmtId="0" fontId="36" fillId="0" borderId="0" xfId="125" applyFont="1" applyFill="1" applyBorder="1" applyAlignment="1">
      <alignment horizontal="center" vertical="center"/>
    </xf>
    <xf numFmtId="0" fontId="18" fillId="0" borderId="0" xfId="125" applyFont="1" applyFill="1" applyBorder="1" applyAlignment="1">
      <alignment horizontal="center" wrapText="1"/>
    </xf>
    <xf numFmtId="166" fontId="18" fillId="0" borderId="0" xfId="125" applyNumberFormat="1" applyFont="1" applyFill="1" applyBorder="1" applyAlignment="1">
      <alignment horizontal="center"/>
    </xf>
    <xf numFmtId="166" fontId="19" fillId="0" borderId="0" xfId="125" applyNumberFormat="1" applyFont="1" applyFill="1" applyBorder="1" applyAlignment="1">
      <alignment horizontal="center"/>
    </xf>
    <xf numFmtId="0" fontId="36" fillId="0" borderId="0" xfId="125" applyFont="1" applyFill="1" applyBorder="1" applyAlignment="1">
      <alignment horizontal="center"/>
    </xf>
    <xf numFmtId="164" fontId="18" fillId="0" borderId="0" xfId="47" applyNumberFormat="1" applyFont="1" applyFill="1" applyBorder="1" applyAlignment="1">
      <alignment horizontal="center" wrapText="1"/>
    </xf>
    <xf numFmtId="178" fontId="18" fillId="0" borderId="0" xfId="125" applyNumberFormat="1" applyFont="1" applyFill="1" applyBorder="1" applyAlignment="1">
      <alignment horizontal="center" wrapText="1"/>
    </xf>
    <xf numFmtId="0" fontId="22" fillId="0" borderId="0" xfId="0" applyFont="1" applyFill="1" applyBorder="1" applyAlignment="1">
      <alignment horizontal="center"/>
    </xf>
    <xf numFmtId="0" fontId="19" fillId="0" borderId="0" xfId="125" applyFont="1" applyFill="1" applyBorder="1" applyAlignment="1">
      <alignment horizontal="center" wrapText="1"/>
    </xf>
    <xf numFmtId="166" fontId="19" fillId="0" borderId="0" xfId="125" applyNumberFormat="1" applyFont="1" applyFill="1" applyBorder="1" applyAlignment="1" applyProtection="1">
      <alignment horizontal="center"/>
      <protection locked="0"/>
    </xf>
    <xf numFmtId="166" fontId="22" fillId="0" borderId="0" xfId="0" applyNumberFormat="1" applyFont="1" applyFill="1" applyBorder="1" applyAlignment="1">
      <alignment horizontal="center"/>
    </xf>
    <xf numFmtId="166" fontId="19" fillId="0" borderId="0" xfId="0" applyNumberFormat="1" applyFont="1" applyFill="1" applyBorder="1" applyAlignment="1">
      <alignment horizontal="center"/>
    </xf>
    <xf numFmtId="0" fontId="19" fillId="0" borderId="0" xfId="125" applyFont="1" applyFill="1" applyBorder="1" applyAlignment="1">
      <alignment horizontal="center"/>
    </xf>
    <xf numFmtId="0" fontId="18" fillId="0" borderId="0" xfId="125" applyFont="1" applyFill="1" applyBorder="1" applyAlignment="1"/>
    <xf numFmtId="0" fontId="18" fillId="0" borderId="0" xfId="125" applyFont="1" applyFill="1" applyBorder="1" applyAlignment="1">
      <alignment horizontal="center"/>
    </xf>
    <xf numFmtId="0" fontId="22" fillId="0" borderId="0" xfId="0" applyFont="1" applyFill="1" applyBorder="1" applyAlignment="1">
      <alignment horizontal="left"/>
    </xf>
    <xf numFmtId="0" fontId="22" fillId="4" borderId="0" xfId="0" applyFont="1" applyFill="1" applyBorder="1" applyAlignment="1">
      <alignment horizontal="center"/>
    </xf>
    <xf numFmtId="166" fontId="18" fillId="4" borderId="0" xfId="125" applyNumberFormat="1" applyFont="1" applyFill="1" applyBorder="1" applyAlignment="1">
      <alignment horizontal="center"/>
    </xf>
    <xf numFmtId="166" fontId="19" fillId="4" borderId="0" xfId="0" applyNumberFormat="1" applyFont="1" applyFill="1" applyBorder="1" applyAlignment="1">
      <alignment horizontal="center"/>
    </xf>
    <xf numFmtId="166" fontId="19" fillId="4" borderId="0" xfId="125" applyNumberFormat="1" applyFont="1" applyFill="1" applyBorder="1" applyAlignment="1" applyProtection="1">
      <alignment horizontal="center"/>
      <protection locked="0"/>
    </xf>
    <xf numFmtId="0" fontId="19" fillId="0" borderId="0" xfId="125" applyFont="1" applyFill="1" applyAlignment="1">
      <alignment horizontal="center"/>
    </xf>
    <xf numFmtId="0" fontId="37" fillId="0" borderId="0" xfId="0" applyFont="1" applyFill="1" applyBorder="1" applyAlignment="1">
      <alignment horizontal="center"/>
    </xf>
    <xf numFmtId="166" fontId="18" fillId="0" borderId="0" xfId="0" applyNumberFormat="1" applyFont="1" applyFill="1" applyBorder="1" applyAlignment="1">
      <alignment horizontal="center"/>
    </xf>
    <xf numFmtId="0" fontId="19" fillId="0" borderId="0" xfId="125" applyFont="1" applyFill="1" applyBorder="1" applyAlignment="1"/>
    <xf numFmtId="0" fontId="22" fillId="0" borderId="1" xfId="0" applyFont="1" applyFill="1" applyBorder="1" applyAlignment="1">
      <alignment horizontal="center"/>
    </xf>
    <xf numFmtId="0" fontId="19" fillId="0" borderId="1" xfId="125" applyFont="1" applyFill="1" applyBorder="1" applyAlignment="1">
      <alignment horizontal="center" wrapText="1"/>
    </xf>
    <xf numFmtId="166" fontId="19" fillId="0" borderId="1" xfId="125" applyNumberFormat="1" applyFont="1" applyFill="1" applyBorder="1" applyAlignment="1">
      <alignment horizontal="center"/>
    </xf>
    <xf numFmtId="166" fontId="22" fillId="0" borderId="1" xfId="0" applyNumberFormat="1" applyFont="1" applyFill="1" applyBorder="1" applyAlignment="1">
      <alignment horizontal="center"/>
    </xf>
    <xf numFmtId="166" fontId="18" fillId="0" borderId="1" xfId="125" applyNumberFormat="1" applyFont="1" applyFill="1" applyBorder="1" applyAlignment="1">
      <alignment horizontal="center"/>
    </xf>
    <xf numFmtId="166" fontId="19" fillId="0" borderId="1" xfId="0" applyNumberFormat="1" applyFont="1" applyFill="1" applyBorder="1" applyAlignment="1">
      <alignment horizontal="center"/>
    </xf>
    <xf numFmtId="165" fontId="22" fillId="0" borderId="0" xfId="0" applyNumberFormat="1" applyFont="1" applyFill="1" applyBorder="1" applyAlignment="1">
      <alignment horizontal="center"/>
    </xf>
    <xf numFmtId="165" fontId="19" fillId="0" borderId="0" xfId="0" applyNumberFormat="1" applyFont="1" applyFill="1" applyBorder="1" applyAlignment="1">
      <alignment horizontal="center"/>
    </xf>
    <xf numFmtId="166" fontId="19" fillId="0" borderId="0" xfId="125" applyNumberFormat="1" applyFont="1" applyFill="1" applyBorder="1" applyAlignment="1"/>
    <xf numFmtId="168" fontId="19" fillId="0" borderId="0" xfId="125" applyNumberFormat="1" applyFont="1" applyFill="1" applyBorder="1" applyAlignment="1"/>
    <xf numFmtId="0" fontId="19" fillId="0" borderId="0" xfId="125" applyFont="1" applyFill="1"/>
    <xf numFmtId="0" fontId="19" fillId="0" borderId="0" xfId="125" applyFont="1" applyFill="1" applyAlignment="1">
      <alignment horizontal="left"/>
    </xf>
    <xf numFmtId="0" fontId="17" fillId="6" borderId="0" xfId="125" applyNumberFormat="1" applyFont="1" applyFill="1" applyBorder="1" applyAlignment="1">
      <alignment horizontal="left" vertical="center"/>
    </xf>
    <xf numFmtId="0" fontId="17" fillId="6" borderId="0" xfId="125" applyFont="1" applyFill="1" applyBorder="1" applyAlignment="1">
      <alignment horizontal="left" vertical="top"/>
    </xf>
    <xf numFmtId="0" fontId="17" fillId="6" borderId="0" xfId="125" applyFont="1" applyFill="1" applyBorder="1" applyAlignment="1">
      <alignment horizontal="left"/>
    </xf>
    <xf numFmtId="0" fontId="16" fillId="6" borderId="0" xfId="125" applyFont="1" applyFill="1" applyBorder="1" applyAlignment="1">
      <alignment horizontal="left"/>
    </xf>
    <xf numFmtId="0" fontId="17" fillId="6" borderId="0" xfId="125" applyFont="1" applyFill="1" applyBorder="1" applyAlignment="1">
      <alignment vertical="top"/>
    </xf>
    <xf numFmtId="0" fontId="17" fillId="6" borderId="0" xfId="125" applyFont="1" applyFill="1" applyBorder="1" applyAlignment="1"/>
    <xf numFmtId="0" fontId="16" fillId="6" borderId="0" xfId="125" applyFont="1" applyFill="1" applyBorder="1" applyAlignment="1">
      <alignment horizontal="left" indent="1"/>
    </xf>
    <xf numFmtId="0" fontId="39" fillId="6" borderId="0" xfId="0" applyFont="1" applyFill="1" applyAlignment="1">
      <alignment horizontal="left"/>
    </xf>
    <xf numFmtId="164" fontId="40" fillId="6" borderId="0" xfId="47" applyNumberFormat="1" applyFont="1" applyFill="1" applyBorder="1" applyAlignment="1">
      <alignment horizontal="right"/>
    </xf>
    <xf numFmtId="0" fontId="17" fillId="6" borderId="0" xfId="125" applyFont="1" applyFill="1" applyBorder="1" applyAlignment="1">
      <alignment horizontal="left" indent="1"/>
    </xf>
    <xf numFmtId="167" fontId="16" fillId="6" borderId="0" xfId="125" applyNumberFormat="1" applyFont="1" applyFill="1" applyBorder="1" applyAlignment="1">
      <alignment horizontal="left" indent="1"/>
    </xf>
    <xf numFmtId="0" fontId="22" fillId="0" borderId="0" xfId="0" applyFont="1" applyFill="1" applyBorder="1" applyAlignment="1"/>
    <xf numFmtId="0" fontId="22" fillId="4" borderId="0" xfId="0" applyFont="1" applyFill="1" applyBorder="1" applyAlignment="1"/>
    <xf numFmtId="0" fontId="37" fillId="0" borderId="0" xfId="0" applyFont="1" applyFill="1" applyBorder="1" applyAlignment="1"/>
    <xf numFmtId="0" fontId="22" fillId="0" borderId="1" xfId="0" applyFont="1" applyFill="1" applyBorder="1" applyAlignment="1"/>
    <xf numFmtId="0" fontId="18" fillId="0" borderId="0" xfId="125" applyFont="1" applyFill="1" applyBorder="1" applyAlignment="1">
      <alignment horizontal="left"/>
    </xf>
    <xf numFmtId="0" fontId="17" fillId="6" borderId="0" xfId="125" applyFont="1" applyFill="1" applyAlignment="1">
      <alignment horizontal="left" vertical="center" wrapText="1"/>
    </xf>
    <xf numFmtId="0" fontId="19" fillId="2" borderId="1" xfId="123" applyFont="1" applyFill="1" applyBorder="1" applyAlignment="1">
      <alignment horizontal="center"/>
    </xf>
    <xf numFmtId="0" fontId="19" fillId="2" borderId="0" xfId="123" applyFont="1" applyFill="1" applyBorder="1"/>
    <xf numFmtId="0" fontId="19" fillId="2" borderId="0" xfId="123" applyFont="1" applyFill="1" applyBorder="1" applyAlignment="1">
      <alignment horizontal="center"/>
    </xf>
    <xf numFmtId="0" fontId="19" fillId="2" borderId="2" xfId="123" applyFont="1" applyFill="1" applyBorder="1" applyAlignment="1">
      <alignment horizontal="center"/>
    </xf>
    <xf numFmtId="0" fontId="19" fillId="2" borderId="0" xfId="125" applyFont="1" applyFill="1" applyBorder="1" applyAlignment="1">
      <alignment horizontal="center"/>
    </xf>
    <xf numFmtId="166" fontId="19" fillId="2" borderId="0" xfId="123" applyNumberFormat="1" applyFont="1" applyFill="1" applyBorder="1" applyAlignment="1">
      <alignment horizontal="center"/>
    </xf>
    <xf numFmtId="0" fontId="19" fillId="2" borderId="5" xfId="123" quotePrefix="1" applyFont="1" applyFill="1" applyBorder="1" applyAlignment="1">
      <alignment horizontal="center"/>
    </xf>
    <xf numFmtId="0" fontId="19" fillId="2" borderId="5" xfId="125" quotePrefix="1" applyFont="1" applyFill="1" applyBorder="1" applyAlignment="1">
      <alignment horizontal="center"/>
    </xf>
    <xf numFmtId="0" fontId="19" fillId="2" borderId="5" xfId="123" applyFont="1" applyFill="1" applyBorder="1" applyAlignment="1">
      <alignment horizontal="center"/>
    </xf>
    <xf numFmtId="0" fontId="19" fillId="0" borderId="5" xfId="123" quotePrefix="1" applyFont="1" applyFill="1" applyBorder="1" applyAlignment="1">
      <alignment horizontal="center"/>
    </xf>
    <xf numFmtId="0" fontId="18" fillId="0" borderId="0" xfId="123" applyFont="1" applyAlignment="1">
      <alignment horizontal="center"/>
    </xf>
    <xf numFmtId="0" fontId="18" fillId="0" borderId="0" xfId="123" applyFont="1" applyBorder="1" applyAlignment="1"/>
    <xf numFmtId="0" fontId="18" fillId="0" borderId="0" xfId="123" applyFont="1" applyAlignment="1">
      <alignment horizontal="center" vertical="center"/>
    </xf>
    <xf numFmtId="166" fontId="18" fillId="0" borderId="0" xfId="123" applyNumberFormat="1" applyFont="1" applyAlignment="1">
      <alignment horizontal="center"/>
    </xf>
    <xf numFmtId="180" fontId="19" fillId="0" borderId="0" xfId="48" applyNumberFormat="1" applyFont="1" applyFill="1" applyBorder="1" applyAlignment="1">
      <alignment horizontal="right"/>
    </xf>
    <xf numFmtId="0" fontId="19" fillId="0" borderId="0" xfId="123" applyFont="1" applyFill="1" applyAlignment="1">
      <alignment horizontal="center" vertical="top"/>
    </xf>
    <xf numFmtId="0" fontId="19" fillId="0" borderId="0" xfId="123" applyFont="1" applyFill="1" applyAlignment="1">
      <alignment vertical="top" wrapText="1"/>
    </xf>
    <xf numFmtId="180" fontId="19" fillId="0" borderId="0" xfId="48" applyNumberFormat="1" applyFont="1" applyFill="1" applyAlignment="1">
      <alignment horizontal="right"/>
    </xf>
    <xf numFmtId="180" fontId="19" fillId="0" borderId="0" xfId="123" applyNumberFormat="1" applyFont="1" applyFill="1" applyAlignment="1">
      <alignment horizontal="right"/>
    </xf>
    <xf numFmtId="0" fontId="19" fillId="0" borderId="0" xfId="123" applyNumberFormat="1" applyFont="1" applyFill="1" applyAlignment="1">
      <alignment horizontal="center" vertical="top"/>
    </xf>
    <xf numFmtId="0" fontId="19" fillId="0" borderId="0" xfId="123" applyFont="1" applyFill="1" applyAlignment="1">
      <alignment vertical="top"/>
    </xf>
    <xf numFmtId="0" fontId="19" fillId="0" borderId="0" xfId="123" applyNumberFormat="1" applyFont="1" applyFill="1" applyBorder="1" applyAlignment="1">
      <alignment horizontal="center" vertical="top"/>
    </xf>
    <xf numFmtId="0" fontId="19" fillId="0" borderId="0" xfId="123" applyFont="1" applyFill="1" applyBorder="1" applyAlignment="1">
      <alignment horizontal="center" vertical="top"/>
    </xf>
    <xf numFmtId="0" fontId="19" fillId="0" borderId="0" xfId="123" applyFont="1" applyFill="1" applyBorder="1" applyAlignment="1">
      <alignment vertical="top"/>
    </xf>
    <xf numFmtId="0" fontId="19" fillId="0" borderId="0" xfId="123" applyNumberFormat="1" applyFont="1" applyFill="1" applyBorder="1" applyAlignment="1">
      <alignment horizontal="center" vertical="center"/>
    </xf>
    <xf numFmtId="0" fontId="19" fillId="0" borderId="0" xfId="123" applyFont="1" applyFill="1" applyBorder="1" applyAlignment="1">
      <alignment horizontal="center" vertical="center"/>
    </xf>
    <xf numFmtId="0" fontId="19" fillId="0" borderId="0" xfId="123" applyFont="1" applyFill="1" applyBorder="1" applyAlignment="1">
      <alignment wrapText="1"/>
    </xf>
    <xf numFmtId="0" fontId="19" fillId="0" borderId="0" xfId="123" applyFont="1" applyFill="1" applyBorder="1" applyAlignment="1">
      <alignment vertical="top" wrapText="1"/>
    </xf>
    <xf numFmtId="0" fontId="19" fillId="0" borderId="0" xfId="123" applyNumberFormat="1" applyFont="1" applyFill="1" applyBorder="1" applyAlignment="1">
      <alignment horizontal="center"/>
    </xf>
    <xf numFmtId="0" fontId="19" fillId="0" borderId="0" xfId="123" applyFont="1" applyFill="1" applyBorder="1" applyAlignment="1">
      <alignment horizontal="center"/>
    </xf>
    <xf numFmtId="0" fontId="19" fillId="0" borderId="0" xfId="123" applyFont="1" applyFill="1" applyBorder="1" applyAlignment="1"/>
    <xf numFmtId="0" fontId="19" fillId="0" borderId="0" xfId="123" applyNumberFormat="1" applyFont="1" applyFill="1" applyAlignment="1">
      <alignment horizontal="center"/>
    </xf>
    <xf numFmtId="0" fontId="19" fillId="0" borderId="0" xfId="123" applyFont="1" applyFill="1" applyAlignment="1">
      <alignment horizontal="center"/>
    </xf>
    <xf numFmtId="0" fontId="19" fillId="0" borderId="0" xfId="123" applyFont="1" applyFill="1" applyAlignment="1"/>
    <xf numFmtId="0" fontId="19" fillId="0" borderId="0" xfId="123" applyFont="1" applyFill="1" applyAlignment="1">
      <alignment wrapText="1"/>
    </xf>
    <xf numFmtId="38" fontId="19" fillId="0" borderId="0" xfId="14" applyNumberFormat="1" applyFont="1" applyFill="1"/>
    <xf numFmtId="0" fontId="19" fillId="0" borderId="0" xfId="123" quotePrefix="1" applyFont="1" applyFill="1" applyBorder="1" applyAlignment="1">
      <alignment horizontal="left" wrapText="1"/>
    </xf>
    <xf numFmtId="172" fontId="19" fillId="0" borderId="0" xfId="14" applyFont="1" applyFill="1" applyAlignment="1">
      <alignment horizontal="center"/>
    </xf>
    <xf numFmtId="38" fontId="19" fillId="0" borderId="0" xfId="14" applyNumberFormat="1" applyFont="1" applyFill="1" applyAlignment="1">
      <alignment horizontal="left" vertical="center"/>
    </xf>
    <xf numFmtId="0" fontId="19" fillId="0" borderId="0" xfId="123" applyFont="1" applyFill="1" applyAlignment="1">
      <alignment horizontal="left" wrapText="1"/>
    </xf>
    <xf numFmtId="38" fontId="19" fillId="0" borderId="0" xfId="14" applyNumberFormat="1" applyFont="1" applyFill="1" applyAlignment="1">
      <alignment wrapText="1"/>
    </xf>
    <xf numFmtId="181" fontId="19" fillId="0" borderId="0" xfId="48" applyNumberFormat="1" applyFont="1" applyFill="1" applyBorder="1" applyAlignment="1">
      <alignment horizontal="center"/>
    </xf>
    <xf numFmtId="0" fontId="19" fillId="0" borderId="0" xfId="123" applyFont="1" applyAlignment="1">
      <alignment horizontal="left" vertical="center"/>
    </xf>
    <xf numFmtId="0" fontId="19" fillId="0" borderId="0" xfId="123" applyFont="1" applyAlignment="1">
      <alignment vertical="center"/>
    </xf>
    <xf numFmtId="0" fontId="19" fillId="0" borderId="0" xfId="123" applyFont="1" applyBorder="1"/>
    <xf numFmtId="0" fontId="19" fillId="0" borderId="0" xfId="123" applyFont="1" applyAlignment="1"/>
    <xf numFmtId="180" fontId="19" fillId="0" borderId="0" xfId="48" applyNumberFormat="1" applyFont="1" applyFill="1" applyAlignment="1">
      <alignment horizontal="center"/>
    </xf>
    <xf numFmtId="0" fontId="19" fillId="0" borderId="0" xfId="123" applyNumberFormat="1" applyFont="1" applyFill="1" applyBorder="1" applyAlignment="1">
      <alignment horizontal="left" vertical="center"/>
    </xf>
    <xf numFmtId="164" fontId="19" fillId="0" borderId="0" xfId="48" applyNumberFormat="1" applyFont="1" applyFill="1" applyBorder="1" applyAlignment="1">
      <alignment horizontal="center"/>
    </xf>
    <xf numFmtId="167" fontId="19" fillId="0" borderId="0" xfId="123" applyNumberFormat="1" applyFont="1" applyFill="1" applyBorder="1" applyAlignment="1">
      <alignment horizontal="center"/>
    </xf>
    <xf numFmtId="0" fontId="19" fillId="0" borderId="0" xfId="123" applyFont="1" applyFill="1" applyAlignment="1">
      <alignment vertical="center"/>
    </xf>
    <xf numFmtId="0" fontId="19" fillId="0" borderId="0" xfId="123" applyFont="1"/>
    <xf numFmtId="0" fontId="19" fillId="0" borderId="0" xfId="123" applyFont="1" applyFill="1"/>
    <xf numFmtId="0" fontId="19" fillId="0" borderId="5" xfId="123" applyNumberFormat="1" applyFont="1" applyFill="1" applyBorder="1" applyAlignment="1">
      <alignment horizontal="center"/>
    </xf>
    <xf numFmtId="0" fontId="19" fillId="0" borderId="5" xfId="123" applyFont="1" applyFill="1" applyBorder="1" applyAlignment="1">
      <alignment horizontal="center"/>
    </xf>
    <xf numFmtId="38" fontId="19" fillId="0" borderId="5" xfId="14" applyNumberFormat="1" applyFont="1" applyFill="1" applyBorder="1" applyAlignment="1">
      <alignment wrapText="1"/>
    </xf>
    <xf numFmtId="180" fontId="19" fillId="0" borderId="5" xfId="48" applyNumberFormat="1" applyFont="1" applyFill="1" applyBorder="1" applyAlignment="1">
      <alignment horizontal="right"/>
    </xf>
    <xf numFmtId="180" fontId="19" fillId="0" borderId="5" xfId="123" applyNumberFormat="1" applyFont="1" applyFill="1" applyBorder="1" applyAlignment="1">
      <alignment horizontal="right"/>
    </xf>
    <xf numFmtId="0" fontId="18" fillId="0" borderId="0" xfId="123" applyFont="1" applyBorder="1" applyAlignment="1">
      <alignment horizontal="center" vertical="center"/>
    </xf>
    <xf numFmtId="0" fontId="19" fillId="0" borderId="0" xfId="123" applyFont="1" applyBorder="1" applyAlignment="1">
      <alignment vertical="center"/>
    </xf>
    <xf numFmtId="0" fontId="19" fillId="0" borderId="0" xfId="123" quotePrefix="1" applyFont="1" applyBorder="1" applyAlignment="1">
      <alignment horizontal="center" vertical="center"/>
    </xf>
    <xf numFmtId="0" fontId="19" fillId="0" borderId="0" xfId="123" quotePrefix="1" applyFont="1" applyFill="1" applyBorder="1" applyAlignment="1">
      <alignment horizontal="center" vertical="center"/>
    </xf>
    <xf numFmtId="0" fontId="19" fillId="0" borderId="0" xfId="123" applyFont="1" applyBorder="1" applyAlignment="1">
      <alignment horizontal="center" vertical="center"/>
    </xf>
    <xf numFmtId="0" fontId="19" fillId="0" borderId="2" xfId="123" applyFont="1" applyBorder="1" applyAlignment="1">
      <alignment vertical="center"/>
    </xf>
    <xf numFmtId="0" fontId="18" fillId="0" borderId="2" xfId="123" applyFont="1" applyBorder="1" applyAlignment="1">
      <alignment horizontal="center" vertical="center"/>
    </xf>
    <xf numFmtId="165" fontId="18" fillId="0" borderId="2" xfId="123" applyNumberFormat="1" applyFont="1" applyFill="1" applyBorder="1" applyAlignment="1">
      <alignment vertical="center"/>
    </xf>
    <xf numFmtId="166" fontId="18" fillId="0" borderId="2" xfId="123" applyNumberFormat="1" applyFont="1" applyBorder="1" applyAlignment="1">
      <alignment vertical="center"/>
    </xf>
    <xf numFmtId="166" fontId="18" fillId="0" borderId="2" xfId="123" applyNumberFormat="1" applyFont="1" applyBorder="1" applyAlignment="1">
      <alignment horizontal="right" vertical="center"/>
    </xf>
    <xf numFmtId="0" fontId="19" fillId="0" borderId="0" xfId="123" applyFont="1" applyFill="1" applyBorder="1" applyAlignment="1">
      <alignment vertical="center"/>
    </xf>
    <xf numFmtId="165" fontId="19" fillId="0" borderId="0" xfId="24" applyNumberFormat="1" applyFont="1" applyFill="1" applyBorder="1" applyAlignment="1">
      <alignment vertical="center"/>
    </xf>
    <xf numFmtId="166" fontId="19" fillId="0" borderId="0" xfId="123" applyNumberFormat="1" applyFont="1" applyFill="1" applyBorder="1" applyAlignment="1">
      <alignment vertical="center"/>
    </xf>
    <xf numFmtId="166" fontId="19" fillId="0" borderId="0" xfId="123" applyNumberFormat="1" applyFont="1" applyFill="1" applyBorder="1" applyAlignment="1">
      <alignment horizontal="right" vertical="center"/>
    </xf>
    <xf numFmtId="0" fontId="19" fillId="0" borderId="1" xfId="123" applyFont="1" applyFill="1" applyBorder="1" applyAlignment="1">
      <alignment vertical="center"/>
    </xf>
    <xf numFmtId="166" fontId="19" fillId="0" borderId="1" xfId="123" applyNumberFormat="1" applyFont="1" applyFill="1" applyBorder="1" applyAlignment="1">
      <alignment vertical="center"/>
    </xf>
    <xf numFmtId="174" fontId="19" fillId="0" borderId="0" xfId="55" applyFont="1" applyFill="1" applyAlignment="1">
      <alignment vertical="center"/>
    </xf>
    <xf numFmtId="182" fontId="19" fillId="0" borderId="0" xfId="55" applyNumberFormat="1" applyFont="1" applyFill="1" applyAlignment="1">
      <alignment vertical="center"/>
    </xf>
    <xf numFmtId="165" fontId="19" fillId="0" borderId="0" xfId="123" applyNumberFormat="1" applyFont="1" applyFill="1" applyBorder="1" applyAlignment="1">
      <alignment vertical="center"/>
    </xf>
    <xf numFmtId="174" fontId="19" fillId="0" borderId="0" xfId="123" applyNumberFormat="1" applyFont="1" applyAlignment="1">
      <alignment vertical="center"/>
    </xf>
    <xf numFmtId="165" fontId="19" fillId="0" borderId="0" xfId="123" applyNumberFormat="1" applyFont="1" applyAlignment="1">
      <alignment vertical="center"/>
    </xf>
    <xf numFmtId="166" fontId="19" fillId="0" borderId="0" xfId="123" applyNumberFormat="1" applyFont="1" applyAlignment="1">
      <alignment vertical="center"/>
    </xf>
    <xf numFmtId="0" fontId="5" fillId="0" borderId="0" xfId="123" applyFont="1" applyAlignment="1">
      <alignment vertical="center"/>
    </xf>
    <xf numFmtId="0" fontId="17" fillId="6" borderId="0" xfId="123" applyFont="1" applyFill="1" applyAlignment="1">
      <alignment vertical="center"/>
    </xf>
    <xf numFmtId="0" fontId="17" fillId="6" borderId="0" xfId="123" applyFont="1" applyFill="1" applyAlignment="1">
      <alignment vertical="center" wrapText="1"/>
    </xf>
    <xf numFmtId="0" fontId="17" fillId="6" borderId="0" xfId="123" applyFont="1" applyFill="1" applyBorder="1" applyAlignment="1" applyProtection="1">
      <alignment vertical="center"/>
      <protection locked="0"/>
    </xf>
    <xf numFmtId="0" fontId="16" fillId="0" borderId="0" xfId="125" applyFont="1" applyAlignment="1">
      <alignment vertical="center"/>
    </xf>
    <xf numFmtId="0" fontId="19" fillId="0" borderId="0" xfId="125" applyFont="1" applyFill="1" applyAlignment="1">
      <alignment horizontal="left" vertical="center"/>
    </xf>
    <xf numFmtId="0" fontId="17" fillId="6" borderId="0" xfId="125" applyFont="1" applyFill="1" applyAlignment="1"/>
    <xf numFmtId="0" fontId="17" fillId="6" borderId="0" xfId="125" applyFont="1" applyFill="1" applyAlignment="1">
      <alignment vertical="center"/>
    </xf>
    <xf numFmtId="0" fontId="17" fillId="6" borderId="0" xfId="125" applyFont="1" applyFill="1" applyBorder="1" applyAlignment="1">
      <alignment vertical="center"/>
    </xf>
    <xf numFmtId="0" fontId="23" fillId="0" borderId="1" xfId="125" quotePrefix="1" applyFont="1" applyFill="1" applyBorder="1" applyAlignment="1">
      <alignment horizontal="center" vertical="center"/>
    </xf>
    <xf numFmtId="0" fontId="36" fillId="0" borderId="2" xfId="125" applyFont="1" applyFill="1" applyBorder="1" applyAlignment="1">
      <alignment horizontal="center" vertical="center"/>
    </xf>
    <xf numFmtId="0" fontId="18" fillId="0" borderId="2" xfId="125" applyFont="1" applyFill="1" applyBorder="1" applyAlignment="1">
      <alignment horizontal="center" vertical="center"/>
    </xf>
    <xf numFmtId="165" fontId="18" fillId="0" borderId="2" xfId="125" applyNumberFormat="1" applyFont="1" applyFill="1" applyBorder="1" applyAlignment="1">
      <alignment horizontal="right" vertical="center"/>
    </xf>
    <xf numFmtId="164" fontId="19" fillId="0" borderId="0" xfId="47" applyNumberFormat="1" applyFont="1" applyFill="1" applyAlignment="1">
      <alignment vertical="center"/>
    </xf>
    <xf numFmtId="0" fontId="41" fillId="0" borderId="0" xfId="125" applyFont="1" applyFill="1" applyBorder="1" applyAlignment="1">
      <alignment horizontal="center" vertical="center"/>
    </xf>
    <xf numFmtId="0" fontId="18" fillId="0" borderId="0" xfId="125" applyFont="1" applyFill="1" applyBorder="1" applyAlignment="1">
      <alignment vertical="center" wrapText="1"/>
    </xf>
    <xf numFmtId="165" fontId="18" fillId="0" borderId="0" xfId="125" applyNumberFormat="1" applyFont="1" applyFill="1" applyBorder="1" applyAlignment="1">
      <alignment vertical="center" wrapText="1"/>
    </xf>
    <xf numFmtId="0" fontId="19" fillId="0" borderId="0" xfId="125" applyNumberFormat="1" applyFont="1" applyFill="1" applyBorder="1" applyAlignment="1">
      <alignment horizontal="left" vertical="center" wrapText="1"/>
    </xf>
    <xf numFmtId="165" fontId="19" fillId="0" borderId="0" xfId="125" applyNumberFormat="1" applyFont="1" applyFill="1" applyBorder="1" applyAlignment="1">
      <alignment vertical="center"/>
    </xf>
    <xf numFmtId="183" fontId="19" fillId="0" borderId="0" xfId="125" applyNumberFormat="1" applyFont="1" applyFill="1" applyBorder="1" applyAlignment="1">
      <alignment vertical="center"/>
    </xf>
    <xf numFmtId="166" fontId="19" fillId="0" borderId="0" xfId="125" applyNumberFormat="1" applyFont="1" applyFill="1" applyBorder="1" applyAlignment="1">
      <alignment vertical="center"/>
    </xf>
    <xf numFmtId="0" fontId="18" fillId="0" borderId="0" xfId="125" applyNumberFormat="1" applyFont="1" applyFill="1" applyBorder="1" applyAlignment="1">
      <alignment horizontal="left" vertical="center" wrapText="1"/>
    </xf>
    <xf numFmtId="0" fontId="19" fillId="0" borderId="0" xfId="56" applyNumberFormat="1" applyFont="1" applyFill="1" applyBorder="1" applyAlignment="1">
      <alignment horizontal="left" vertical="center"/>
    </xf>
    <xf numFmtId="0" fontId="19" fillId="0" borderId="0" xfId="125" applyFont="1" applyFill="1" applyAlignment="1">
      <alignment horizontal="justify" vertical="center"/>
    </xf>
    <xf numFmtId="164" fontId="19" fillId="0" borderId="0" xfId="125" applyNumberFormat="1" applyFont="1" applyFill="1" applyAlignment="1">
      <alignment vertical="center"/>
    </xf>
    <xf numFmtId="184" fontId="19" fillId="0" borderId="0" xfId="125" applyNumberFormat="1" applyFont="1" applyFill="1" applyAlignment="1">
      <alignment vertical="center"/>
    </xf>
    <xf numFmtId="1" fontId="19" fillId="0" borderId="5" xfId="125" applyNumberFormat="1" applyFont="1" applyFill="1" applyBorder="1" applyAlignment="1">
      <alignment horizontal="center" vertical="center"/>
    </xf>
    <xf numFmtId="0" fontId="19" fillId="0" borderId="5" xfId="125" applyNumberFormat="1" applyFont="1" applyFill="1" applyBorder="1" applyAlignment="1">
      <alignment horizontal="left" vertical="center" wrapText="1"/>
    </xf>
    <xf numFmtId="165" fontId="19" fillId="0" borderId="5" xfId="125" applyNumberFormat="1" applyFont="1" applyFill="1" applyBorder="1" applyAlignment="1">
      <alignment vertical="center"/>
    </xf>
    <xf numFmtId="166" fontId="19" fillId="0" borderId="5" xfId="125" applyNumberFormat="1" applyFont="1" applyFill="1" applyBorder="1" applyAlignment="1">
      <alignment vertical="center"/>
    </xf>
    <xf numFmtId="183" fontId="19" fillId="0" borderId="5" xfId="125" applyNumberFormat="1" applyFont="1" applyFill="1" applyBorder="1" applyAlignment="1">
      <alignment vertical="center"/>
    </xf>
    <xf numFmtId="0" fontId="23" fillId="0" borderId="1" xfId="125" applyFont="1" applyFill="1" applyBorder="1" applyAlignment="1">
      <alignment horizontal="center" vertical="center" wrapText="1"/>
    </xf>
    <xf numFmtId="9" fontId="19" fillId="0" borderId="0" xfId="259" applyFont="1" applyFill="1" applyBorder="1" applyAlignment="1">
      <alignment vertical="center"/>
    </xf>
    <xf numFmtId="0" fontId="23" fillId="0" borderId="0" xfId="125" applyFont="1" applyFill="1" applyBorder="1" applyAlignment="1">
      <alignment vertical="center"/>
    </xf>
    <xf numFmtId="180" fontId="42" fillId="0" borderId="0" xfId="125" applyNumberFormat="1" applyFont="1" applyFill="1" applyAlignment="1">
      <alignment horizontal="right" vertical="center"/>
    </xf>
    <xf numFmtId="170" fontId="42" fillId="0" borderId="0" xfId="125" applyNumberFormat="1" applyFont="1" applyFill="1" applyAlignment="1">
      <alignment horizontal="right" vertical="center"/>
    </xf>
    <xf numFmtId="180" fontId="42" fillId="0" borderId="0" xfId="125" applyNumberFormat="1" applyFont="1" applyFill="1" applyAlignment="1">
      <alignment horizontal="right" vertical="center" wrapText="1"/>
    </xf>
    <xf numFmtId="165" fontId="42" fillId="0" borderId="0" xfId="125" applyNumberFormat="1" applyFont="1" applyFill="1" applyAlignment="1">
      <alignment horizontal="right" vertical="center" wrapText="1"/>
    </xf>
    <xf numFmtId="180" fontId="42" fillId="0" borderId="0" xfId="125" applyNumberFormat="1" applyFont="1" applyFill="1" applyBorder="1" applyAlignment="1">
      <alignment horizontal="right" vertical="center"/>
    </xf>
    <xf numFmtId="170" fontId="42" fillId="0" borderId="0" xfId="125" applyNumberFormat="1" applyFont="1" applyFill="1" applyBorder="1" applyAlignment="1">
      <alignment horizontal="right" vertical="center"/>
    </xf>
    <xf numFmtId="180" fontId="42" fillId="0" borderId="0" xfId="125" applyNumberFormat="1" applyFont="1" applyFill="1" applyBorder="1" applyAlignment="1">
      <alignment horizontal="right" vertical="center" wrapText="1"/>
    </xf>
    <xf numFmtId="0" fontId="42" fillId="0" borderId="0" xfId="125" applyFont="1" applyFill="1" applyBorder="1" applyAlignment="1">
      <alignment horizontal="right" vertical="center" wrapText="1"/>
    </xf>
    <xf numFmtId="0" fontId="19" fillId="0" borderId="0" xfId="125" applyNumberFormat="1" applyFont="1" applyFill="1" applyBorder="1" applyAlignment="1">
      <alignment horizontal="center" vertical="center" wrapText="1"/>
    </xf>
    <xf numFmtId="0" fontId="19" fillId="0" borderId="0" xfId="259" applyNumberFormat="1" applyFont="1" applyFill="1" applyBorder="1" applyAlignment="1">
      <alignment vertical="center" wrapText="1"/>
    </xf>
    <xf numFmtId="180" fontId="19" fillId="0" borderId="0" xfId="125" applyNumberFormat="1" applyFont="1" applyFill="1" applyBorder="1" applyAlignment="1">
      <alignment horizontal="right" vertical="center"/>
    </xf>
    <xf numFmtId="170" fontId="23" fillId="0" borderId="0" xfId="125" applyNumberFormat="1" applyFont="1" applyFill="1" applyBorder="1" applyAlignment="1">
      <alignment horizontal="right" vertical="center"/>
    </xf>
    <xf numFmtId="180" fontId="23" fillId="0" borderId="0" xfId="125" applyNumberFormat="1" applyFont="1" applyFill="1" applyBorder="1" applyAlignment="1">
      <alignment horizontal="right" vertical="center"/>
    </xf>
    <xf numFmtId="165" fontId="19" fillId="0" borderId="0" xfId="125" applyNumberFormat="1" applyFont="1" applyFill="1" applyBorder="1" applyAlignment="1">
      <alignment vertical="center" wrapText="1"/>
    </xf>
    <xf numFmtId="180" fontId="23" fillId="0" borderId="0" xfId="125" applyNumberFormat="1" applyFont="1" applyFill="1" applyBorder="1" applyAlignment="1">
      <alignment vertical="center"/>
    </xf>
    <xf numFmtId="0" fontId="19" fillId="0" borderId="0" xfId="125" applyFont="1" applyFill="1" applyBorder="1" applyAlignment="1">
      <alignment horizontal="center" vertical="center" wrapText="1"/>
    </xf>
    <xf numFmtId="180" fontId="23" fillId="0" borderId="0" xfId="125" applyNumberFormat="1" applyFont="1" applyFill="1" applyBorder="1" applyAlignment="1">
      <alignment horizontal="right" vertical="center" wrapText="1"/>
    </xf>
    <xf numFmtId="180" fontId="23" fillId="0" borderId="0" xfId="125" applyNumberFormat="1" applyFont="1" applyFill="1" applyBorder="1" applyAlignment="1">
      <alignment vertical="center" wrapText="1"/>
    </xf>
    <xf numFmtId="166" fontId="42" fillId="0" borderId="0" xfId="125" applyNumberFormat="1" applyFont="1" applyFill="1" applyBorder="1" applyAlignment="1">
      <alignment horizontal="right" vertical="center"/>
    </xf>
    <xf numFmtId="9" fontId="19" fillId="0" borderId="0" xfId="259" applyFont="1" applyFill="1" applyBorder="1" applyAlignment="1">
      <alignment vertical="center" wrapText="1"/>
    </xf>
    <xf numFmtId="0" fontId="23" fillId="0" borderId="0" xfId="125" applyFont="1" applyFill="1" applyBorder="1" applyAlignment="1">
      <alignment horizontal="right" vertical="center"/>
    </xf>
    <xf numFmtId="9" fontId="19" fillId="0" borderId="0" xfId="259" applyFont="1" applyFill="1" applyAlignment="1">
      <alignment vertical="center"/>
    </xf>
    <xf numFmtId="43" fontId="19" fillId="0" borderId="0" xfId="125" applyNumberFormat="1" applyFont="1" applyFill="1" applyAlignment="1">
      <alignment vertical="center"/>
    </xf>
    <xf numFmtId="0" fontId="17" fillId="6" borderId="0" xfId="125" applyNumberFormat="1" applyFont="1" applyFill="1" applyAlignment="1">
      <alignment vertical="center"/>
    </xf>
    <xf numFmtId="0" fontId="17" fillId="6" borderId="0" xfId="125" applyFont="1" applyFill="1" applyAlignment="1">
      <alignment horizontal="center" vertical="center"/>
    </xf>
    <xf numFmtId="9" fontId="17" fillId="6" borderId="0" xfId="259" applyFont="1" applyFill="1" applyAlignment="1">
      <alignment vertical="center"/>
    </xf>
    <xf numFmtId="0" fontId="17" fillId="6" borderId="0" xfId="125" applyFont="1" applyFill="1" applyAlignment="1">
      <alignment horizontal="center" vertical="center" wrapText="1"/>
    </xf>
    <xf numFmtId="9" fontId="17" fillId="6" borderId="0" xfId="259" applyFont="1" applyFill="1" applyAlignment="1">
      <alignment vertical="center" wrapText="1"/>
    </xf>
    <xf numFmtId="0" fontId="17" fillId="6" borderId="0" xfId="125" applyFont="1" applyFill="1" applyAlignment="1">
      <alignment vertical="center" wrapText="1"/>
    </xf>
    <xf numFmtId="0" fontId="19" fillId="0" borderId="5" xfId="125" applyFont="1" applyFill="1" applyBorder="1" applyAlignment="1">
      <alignment horizontal="center" vertical="center"/>
    </xf>
    <xf numFmtId="0" fontId="19" fillId="0" borderId="5" xfId="125" applyFont="1" applyFill="1" applyBorder="1"/>
    <xf numFmtId="0" fontId="19" fillId="0" borderId="5" xfId="125" applyFont="1" applyFill="1" applyBorder="1" applyAlignment="1">
      <alignment vertical="center" wrapText="1"/>
    </xf>
    <xf numFmtId="166" fontId="19" fillId="0" borderId="5" xfId="125" applyNumberFormat="1" applyFont="1" applyFill="1" applyBorder="1" applyAlignment="1">
      <alignment horizontal="right" vertical="center"/>
    </xf>
    <xf numFmtId="15" fontId="19" fillId="0" borderId="5" xfId="125" applyNumberFormat="1" applyFont="1" applyFill="1" applyBorder="1" applyAlignment="1">
      <alignment horizontal="center" vertical="center"/>
    </xf>
    <xf numFmtId="0" fontId="19" fillId="0" borderId="5" xfId="125" applyNumberFormat="1" applyFont="1" applyFill="1" applyBorder="1" applyAlignment="1">
      <alignment horizontal="center" vertical="center" wrapText="1"/>
    </xf>
    <xf numFmtId="0" fontId="19" fillId="0" borderId="5" xfId="125" applyFont="1" applyFill="1" applyBorder="1" applyAlignment="1">
      <alignment horizontal="center" vertical="center" wrapText="1"/>
    </xf>
    <xf numFmtId="9" fontId="19" fillId="0" borderId="5" xfId="259" applyFont="1" applyFill="1" applyBorder="1" applyAlignment="1">
      <alignment vertical="center" wrapText="1"/>
    </xf>
    <xf numFmtId="180" fontId="19" fillId="0" borderId="5" xfId="125" applyNumberFormat="1" applyFont="1" applyFill="1" applyBorder="1" applyAlignment="1">
      <alignment horizontal="right" vertical="center"/>
    </xf>
    <xf numFmtId="0" fontId="23" fillId="0" borderId="5" xfId="125" applyFont="1" applyFill="1" applyBorder="1" applyAlignment="1">
      <alignment horizontal="right" vertical="center"/>
    </xf>
    <xf numFmtId="0" fontId="17" fillId="6" borderId="0" xfId="125" applyFont="1" applyFill="1" applyBorder="1" applyAlignment="1">
      <alignment horizontal="left" vertical="center"/>
    </xf>
    <xf numFmtId="0" fontId="17" fillId="6" borderId="0" xfId="125" applyFont="1" applyFill="1" applyBorder="1" applyAlignment="1">
      <alignment horizontal="center" vertical="center"/>
    </xf>
    <xf numFmtId="0" fontId="22" fillId="0" borderId="5" xfId="0" applyFont="1" applyBorder="1"/>
    <xf numFmtId="0" fontId="22" fillId="0" borderId="5" xfId="118" applyFont="1" applyBorder="1" applyAlignment="1">
      <alignment horizontal="center" vertical="center"/>
    </xf>
    <xf numFmtId="0" fontId="19" fillId="2" borderId="5" xfId="123" applyFont="1" applyFill="1" applyBorder="1" applyAlignment="1">
      <alignment horizontal="center" wrapText="1"/>
    </xf>
    <xf numFmtId="0" fontId="23" fillId="0" borderId="1" xfId="125" applyFont="1" applyFill="1" applyBorder="1" applyAlignment="1">
      <alignment horizontal="center" vertical="center"/>
    </xf>
    <xf numFmtId="0" fontId="19" fillId="0" borderId="0" xfId="125" applyFont="1" applyFill="1" applyBorder="1" applyAlignment="1">
      <alignment horizontal="justify" wrapText="1"/>
    </xf>
    <xf numFmtId="0" fontId="19" fillId="0" borderId="0" xfId="125" applyFont="1" applyFill="1" applyBorder="1" applyAlignment="1">
      <alignment horizontal="left" wrapText="1"/>
    </xf>
    <xf numFmtId="0" fontId="32" fillId="6" borderId="0" xfId="0" applyFont="1" applyFill="1" applyBorder="1" applyAlignment="1">
      <alignment horizontal="center" vertical="center" wrapText="1"/>
    </xf>
    <xf numFmtId="0" fontId="34" fillId="0" borderId="0" xfId="0" applyFont="1" applyBorder="1" applyAlignment="1">
      <alignment horizontal="left" wrapText="1"/>
    </xf>
    <xf numFmtId="0" fontId="17" fillId="6" borderId="0" xfId="125" applyFont="1" applyFill="1" applyBorder="1" applyAlignment="1">
      <alignment horizontal="center"/>
    </xf>
    <xf numFmtId="0" fontId="23" fillId="0" borderId="0" xfId="125" applyFont="1" applyFill="1" applyBorder="1" applyAlignment="1">
      <alignment horizontal="center" vertical="center"/>
    </xf>
    <xf numFmtId="0" fontId="19" fillId="0" borderId="0" xfId="125" applyFont="1" applyFill="1" applyBorder="1" applyAlignment="1">
      <alignment horizontal="center" vertical="center"/>
    </xf>
    <xf numFmtId="0" fontId="23" fillId="0" borderId="0" xfId="125" applyFont="1" applyFill="1" applyBorder="1" applyAlignment="1">
      <alignment horizontal="center" vertical="center" wrapText="1"/>
    </xf>
    <xf numFmtId="0" fontId="23" fillId="0" borderId="1" xfId="125" applyFont="1" applyFill="1" applyBorder="1" applyAlignment="1">
      <alignment horizontal="center" vertical="center" wrapText="1"/>
    </xf>
    <xf numFmtId="0" fontId="19" fillId="0" borderId="4" xfId="125" applyFont="1" applyFill="1" applyBorder="1" applyAlignment="1">
      <alignment horizontal="center" vertical="center"/>
    </xf>
    <xf numFmtId="17" fontId="17" fillId="6" borderId="0" xfId="125" applyNumberFormat="1" applyFont="1" applyFill="1" applyAlignment="1">
      <alignment horizontal="left" vertical="center" wrapText="1"/>
    </xf>
    <xf numFmtId="0" fontId="17" fillId="6" borderId="0" xfId="125" applyFont="1" applyFill="1" applyAlignment="1">
      <alignment horizontal="left" vertical="center" wrapText="1"/>
    </xf>
    <xf numFmtId="0" fontId="6" fillId="2" borderId="4" xfId="123" applyFont="1" applyFill="1" applyBorder="1" applyAlignment="1">
      <alignment horizontal="center"/>
    </xf>
    <xf numFmtId="0" fontId="1" fillId="2" borderId="4" xfId="123" applyFill="1" applyBorder="1" applyAlignment="1">
      <alignment horizontal="center"/>
    </xf>
    <xf numFmtId="0" fontId="6" fillId="2" borderId="2" xfId="123" applyFont="1" applyFill="1" applyBorder="1" applyAlignment="1">
      <alignment horizontal="center" vertical="center" wrapText="1"/>
    </xf>
    <xf numFmtId="0" fontId="6" fillId="2" borderId="0" xfId="123" applyFont="1" applyFill="1" applyBorder="1" applyAlignment="1">
      <alignment horizontal="center" vertical="center" wrapText="1"/>
    </xf>
    <xf numFmtId="0" fontId="1" fillId="2" borderId="0" xfId="123" applyFill="1" applyAlignment="1">
      <alignment horizontal="center" vertical="center" wrapText="1"/>
    </xf>
    <xf numFmtId="0" fontId="32" fillId="7" borderId="0" xfId="195" applyFont="1" applyFill="1" applyBorder="1" applyAlignment="1">
      <alignment horizontal="center" vertical="center" wrapText="1"/>
    </xf>
    <xf numFmtId="0" fontId="33" fillId="0" borderId="0" xfId="195" applyFont="1" applyFill="1" applyBorder="1" applyAlignment="1">
      <alignment horizontal="left" vertical="center"/>
    </xf>
    <xf numFmtId="0" fontId="34" fillId="0" borderId="0" xfId="195" applyFont="1" applyBorder="1" applyAlignment="1">
      <alignment horizontal="left" wrapText="1"/>
    </xf>
    <xf numFmtId="0" fontId="19" fillId="2" borderId="0" xfId="123" applyFont="1" applyFill="1" applyBorder="1" applyAlignment="1">
      <alignment horizontal="center" vertical="center"/>
    </xf>
    <xf numFmtId="0" fontId="19" fillId="2" borderId="5" xfId="123" applyFont="1" applyFill="1" applyBorder="1" applyAlignment="1">
      <alignment horizontal="center" vertical="center"/>
    </xf>
    <xf numFmtId="0" fontId="19" fillId="2" borderId="1" xfId="123" applyFont="1" applyFill="1" applyBorder="1" applyAlignment="1">
      <alignment horizontal="center"/>
    </xf>
    <xf numFmtId="0" fontId="19" fillId="2" borderId="4" xfId="123" applyFont="1" applyFill="1" applyBorder="1" applyAlignment="1">
      <alignment horizontal="center"/>
    </xf>
    <xf numFmtId="0" fontId="33" fillId="0" borderId="0" xfId="0" applyFont="1" applyFill="1" applyBorder="1" applyAlignment="1">
      <alignment horizontal="left" vertical="center"/>
    </xf>
    <xf numFmtId="0" fontId="17" fillId="6" borderId="0" xfId="123" applyFont="1" applyFill="1" applyAlignment="1">
      <alignment horizontal="left" vertical="center" wrapText="1"/>
    </xf>
    <xf numFmtId="0" fontId="18" fillId="0" borderId="0" xfId="123" applyFont="1" applyBorder="1" applyAlignment="1">
      <alignment horizontal="center" vertical="center"/>
    </xf>
    <xf numFmtId="0" fontId="18" fillId="0" borderId="1" xfId="123" applyFont="1" applyBorder="1" applyAlignment="1">
      <alignment horizontal="center" vertical="center"/>
    </xf>
    <xf numFmtId="0" fontId="18" fillId="0" borderId="0" xfId="123" applyFont="1" applyBorder="1" applyAlignment="1">
      <alignment horizontal="center" vertical="center" wrapText="1"/>
    </xf>
    <xf numFmtId="0" fontId="18" fillId="4" borderId="2" xfId="123" applyFont="1" applyFill="1" applyBorder="1" applyAlignment="1">
      <alignment horizontal="center" vertical="center" wrapText="1"/>
    </xf>
    <xf numFmtId="0" fontId="18" fillId="4" borderId="0" xfId="123" applyFont="1" applyFill="1" applyBorder="1" applyAlignment="1">
      <alignment horizontal="center" vertical="center" wrapText="1"/>
    </xf>
    <xf numFmtId="0" fontId="18" fillId="0" borderId="2" xfId="123" applyFont="1" applyBorder="1" applyAlignment="1">
      <alignment horizontal="center" vertical="center" wrapText="1"/>
    </xf>
    <xf numFmtId="0" fontId="18" fillId="0" borderId="2" xfId="123" applyFont="1" applyBorder="1" applyAlignment="1">
      <alignment horizontal="center" vertical="center"/>
    </xf>
    <xf numFmtId="0" fontId="18" fillId="0" borderId="0" xfId="123" applyFont="1" applyFill="1" applyBorder="1" applyAlignment="1">
      <alignment horizontal="center" vertical="center" wrapText="1"/>
    </xf>
    <xf numFmtId="0" fontId="19" fillId="0" borderId="0" xfId="125" applyFont="1" applyFill="1" applyBorder="1" applyAlignment="1">
      <alignment horizontal="left" vertical="center" wrapText="1"/>
    </xf>
    <xf numFmtId="0" fontId="19" fillId="0" borderId="0" xfId="125" applyFont="1" applyFill="1" applyAlignment="1">
      <alignment horizontal="center" vertical="center"/>
    </xf>
    <xf numFmtId="0" fontId="19" fillId="0" borderId="1" xfId="125" applyFont="1" applyFill="1" applyBorder="1" applyAlignment="1">
      <alignment horizontal="center" vertical="center"/>
    </xf>
    <xf numFmtId="0" fontId="42" fillId="0" borderId="0" xfId="125" applyFont="1" applyFill="1" applyBorder="1" applyAlignment="1">
      <alignment horizontal="center" vertical="center"/>
    </xf>
    <xf numFmtId="0" fontId="42" fillId="0" borderId="0" xfId="125" applyFont="1" applyFill="1" applyBorder="1" applyAlignment="1">
      <alignment vertical="center"/>
    </xf>
    <xf numFmtId="0" fontId="18" fillId="0" borderId="0" xfId="125" applyFont="1" applyFill="1" applyBorder="1" applyAlignment="1">
      <alignment horizontal="left" vertical="center" wrapText="1"/>
    </xf>
    <xf numFmtId="0" fontId="19" fillId="0" borderId="0" xfId="125" applyFont="1" applyBorder="1" applyAlignment="1">
      <alignment horizontal="justify" vertical="center"/>
    </xf>
    <xf numFmtId="0" fontId="19" fillId="0" borderId="0" xfId="125" applyFont="1" applyAlignment="1">
      <alignment horizontal="justify" vertical="center"/>
    </xf>
    <xf numFmtId="0" fontId="19" fillId="0" borderId="0" xfId="125" applyFont="1" applyBorder="1" applyAlignment="1">
      <alignment horizontal="left" vertical="center"/>
    </xf>
    <xf numFmtId="0" fontId="18" fillId="0" borderId="0" xfId="125" applyFont="1" applyBorder="1" applyAlignment="1">
      <alignment horizontal="left" vertical="center" wrapText="1"/>
    </xf>
    <xf numFmtId="0" fontId="19" fillId="0" borderId="0" xfId="125" applyFont="1" applyFill="1" applyBorder="1" applyAlignment="1">
      <alignment horizontal="center" vertical="center" wrapText="1"/>
    </xf>
    <xf numFmtId="0" fontId="19" fillId="0" borderId="1" xfId="125" applyFont="1" applyFill="1" applyBorder="1" applyAlignment="1">
      <alignment horizontal="center" vertical="center" wrapText="1"/>
    </xf>
    <xf numFmtId="0" fontId="18" fillId="0" borderId="0" xfId="125" applyFont="1" applyBorder="1" applyAlignment="1">
      <alignment vertical="center" wrapText="1"/>
    </xf>
    <xf numFmtId="0" fontId="17" fillId="6" borderId="0" xfId="125" applyFont="1" applyFill="1" applyAlignment="1">
      <alignment horizontal="left" vertical="center"/>
    </xf>
    <xf numFmtId="0" fontId="3" fillId="0" borderId="0" xfId="125" applyFont="1" applyFill="1" applyAlignment="1">
      <alignment horizontal="center" vertical="center"/>
    </xf>
    <xf numFmtId="0" fontId="19" fillId="0" borderId="0" xfId="125" applyFont="1" applyFill="1" applyBorder="1" applyAlignment="1">
      <alignment horizontal="justify" vertical="center" wrapText="1"/>
    </xf>
    <xf numFmtId="0" fontId="19" fillId="0" borderId="0" xfId="125" applyFont="1" applyFill="1" applyBorder="1" applyAlignment="1">
      <alignment horizontal="justify" vertical="center"/>
    </xf>
  </cellXfs>
  <cellStyles count="260">
    <cellStyle name="=C:\WINNT\SYSTEM32\COMMAND.COM" xfId="1"/>
    <cellStyle name="=C:\WINNT\SYSTEM32\COMMAND.COM 10" xfId="2"/>
    <cellStyle name="=C:\WINNT\SYSTEM32\COMMAND.COM 10 2" xfId="3"/>
    <cellStyle name="=C:\WINNT\SYSTEM32\COMMAND.COM 11" xfId="4"/>
    <cellStyle name="=C:\WINNT\SYSTEM32\COMMAND.COM 12" xfId="5"/>
    <cellStyle name="=C:\WINNT\SYSTEM32\COMMAND.COM 13" xfId="6"/>
    <cellStyle name="=C:\WINNT\SYSTEM32\COMMAND.COM 14" xfId="7"/>
    <cellStyle name="=C:\WINNT\SYSTEM32\COMMAND.COM 15" xfId="8"/>
    <cellStyle name="=C:\WINNT\SYSTEM32\COMMAND.COM 16" xfId="9"/>
    <cellStyle name="=C:\WINNT\SYSTEM32\COMMAND.COM 17" xfId="10"/>
    <cellStyle name="=C:\WINNT\SYSTEM32\COMMAND.COM 18" xfId="11"/>
    <cellStyle name="=C:\WINNT\SYSTEM32\COMMAND.COM 18 2" xfId="12"/>
    <cellStyle name="=C:\WINNT\SYSTEM32\COMMAND.COM 19" xfId="13"/>
    <cellStyle name="=C:\WINNT\SYSTEM32\COMMAND.COM 2" xfId="14"/>
    <cellStyle name="=C:\WINNT\SYSTEM32\COMMAND.COM 2 2" xfId="15"/>
    <cellStyle name="=C:\WINNT\SYSTEM32\COMMAND.COM 2 3" xfId="16"/>
    <cellStyle name="=C:\WINNT\SYSTEM32\COMMAND.COM 2 4" xfId="17"/>
    <cellStyle name="=C:\WINNT\SYSTEM32\COMMAND.COM 2 5" xfId="18"/>
    <cellStyle name="=C:\WINNT\SYSTEM32\COMMAND.COM 2 6" xfId="19"/>
    <cellStyle name="=C:\WINNT\SYSTEM32\COMMAND.COM 2 7" xfId="20"/>
    <cellStyle name="=C:\WINNT\SYSTEM32\COMMAND.COM 2 8" xfId="21"/>
    <cellStyle name="=C:\WINNT\SYSTEM32\COMMAND.COM 2 9" xfId="22"/>
    <cellStyle name="=C:\WINNT\SYSTEM32\COMMAND.COM 3" xfId="23"/>
    <cellStyle name="=C:\WINNT\SYSTEM32\COMMAND.COM 3 2" xfId="24"/>
    <cellStyle name="=C:\WINNT\SYSTEM32\COMMAND.COM 4" xfId="25"/>
    <cellStyle name="=C:\WINNT\SYSTEM32\COMMAND.COM 4 2" xfId="26"/>
    <cellStyle name="=C:\WINNT\SYSTEM32\COMMAND.COM 5" xfId="27"/>
    <cellStyle name="=C:\WINNT\SYSTEM32\COMMAND.COM 5 2" xfId="28"/>
    <cellStyle name="=C:\WINNT\SYSTEM32\COMMAND.COM 6" xfId="29"/>
    <cellStyle name="=C:\WINNT\SYSTEM32\COMMAND.COM 6 2" xfId="30"/>
    <cellStyle name="=C:\WINNT\SYSTEM32\COMMAND.COM 7" xfId="31"/>
    <cellStyle name="=C:\WINNT\SYSTEM32\COMMAND.COM 7 2" xfId="32"/>
    <cellStyle name="=C:\WINNT\SYSTEM32\COMMAND.COM 8" xfId="33"/>
    <cellStyle name="=C:\WINNT\SYSTEM32\COMMAND.COM 8 2" xfId="34"/>
    <cellStyle name="=C:\WINNT\SYSTEM32\COMMAND.COM 9" xfId="35"/>
    <cellStyle name="=C:\WINNT\SYSTEM32\COMMAND.COM 9 2" xfId="36"/>
    <cellStyle name="=C:\WINNT\SYSTEM32\COMMAND.COM_CIGF_5 A PPTO MOD  (1)" xfId="37"/>
    <cellStyle name="Euro" xfId="38"/>
    <cellStyle name="Euro 2" xfId="39"/>
    <cellStyle name="Euro 3" xfId="40"/>
    <cellStyle name="Euro 4" xfId="41"/>
    <cellStyle name="Euro 5" xfId="42"/>
    <cellStyle name="Euro 6" xfId="43"/>
    <cellStyle name="Euro 7" xfId="44"/>
    <cellStyle name="Euro 8" xfId="45"/>
    <cellStyle name="Euro 9" xfId="46"/>
    <cellStyle name="Millares" xfId="47" builtinId="3"/>
    <cellStyle name="Millares 10" xfId="48"/>
    <cellStyle name="Millares 11" xfId="49"/>
    <cellStyle name="Millares 11 2" xfId="50"/>
    <cellStyle name="Millares 12" xfId="51"/>
    <cellStyle name="Millares 13" xfId="52"/>
    <cellStyle name="Millares 14" xfId="53"/>
    <cellStyle name="Millares 2" xfId="54"/>
    <cellStyle name="Millares 2 2" xfId="55"/>
    <cellStyle name="Millares 2 2 2" xfId="56"/>
    <cellStyle name="Millares 2 2 3" xfId="57"/>
    <cellStyle name="Millares 2 3" xfId="58"/>
    <cellStyle name="Millares 2_Avance f y f CFE dlls" xfId="59"/>
    <cellStyle name="Millares 3" xfId="60"/>
    <cellStyle name="Millares 3 2" xfId="61"/>
    <cellStyle name="Millares 3 3" xfId="62"/>
    <cellStyle name="Millares 3 4" xfId="63"/>
    <cellStyle name="Millares 3 5" xfId="64"/>
    <cellStyle name="Millares 3 6" xfId="65"/>
    <cellStyle name="Millares 3 7" xfId="66"/>
    <cellStyle name="Millares 3 8" xfId="67"/>
    <cellStyle name="Millares 3 9" xfId="68"/>
    <cellStyle name="Millares 4" xfId="69"/>
    <cellStyle name="Millares 4 2" xfId="70"/>
    <cellStyle name="Millares 4 2 2" xfId="71"/>
    <cellStyle name="Millares 4 3" xfId="72"/>
    <cellStyle name="Millares 4 3 2" xfId="73"/>
    <cellStyle name="Millares 4 4" xfId="74"/>
    <cellStyle name="Millares 4 4 2" xfId="75"/>
    <cellStyle name="Millares 4 5" xfId="76"/>
    <cellStyle name="Millares 4 5 2" xfId="77"/>
    <cellStyle name="Millares 4 6" xfId="78"/>
    <cellStyle name="Millares 4 6 2" xfId="79"/>
    <cellStyle name="Millares 4 7" xfId="80"/>
    <cellStyle name="Millares 4 7 2" xfId="81"/>
    <cellStyle name="Millares 4 8" xfId="82"/>
    <cellStyle name="Millares 4 8 2" xfId="83"/>
    <cellStyle name="Millares 4 9" xfId="84"/>
    <cellStyle name="Millares 5" xfId="85"/>
    <cellStyle name="Millares 5 2" xfId="86"/>
    <cellStyle name="Millares 5 2 2" xfId="87"/>
    <cellStyle name="Millares 5 3" xfId="88"/>
    <cellStyle name="Millares 5 3 2" xfId="89"/>
    <cellStyle name="Millares 5 4" xfId="90"/>
    <cellStyle name="Millares 5 4 2" xfId="91"/>
    <cellStyle name="Millares 5 5" xfId="92"/>
    <cellStyle name="Millares 5 5 2" xfId="93"/>
    <cellStyle name="Millares 5 6" xfId="94"/>
    <cellStyle name="Millares 5 6 2" xfId="95"/>
    <cellStyle name="Millares 5 7" xfId="96"/>
    <cellStyle name="Millares 5 7 2" xfId="97"/>
    <cellStyle name="Millares 5 8" xfId="98"/>
    <cellStyle name="Millares 5 8 2" xfId="99"/>
    <cellStyle name="Millares 5 9" xfId="100"/>
    <cellStyle name="Millares 6" xfId="101"/>
    <cellStyle name="Millares 7" xfId="102"/>
    <cellStyle name="Millares 8" xfId="103"/>
    <cellStyle name="Millares 9" xfId="104"/>
    <cellStyle name="Moneda 2" xfId="105"/>
    <cellStyle name="Moneda 2 2" xfId="106"/>
    <cellStyle name="Moneda 2 3" xfId="107"/>
    <cellStyle name="Moneda 2 4" xfId="108"/>
    <cellStyle name="Moneda 2 5" xfId="109"/>
    <cellStyle name="Moneda 2 6" xfId="110"/>
    <cellStyle name="Moneda 2 7" xfId="111"/>
    <cellStyle name="Moneda 2 8" xfId="112"/>
    <cellStyle name="Moneda 2 9" xfId="113"/>
    <cellStyle name="Normal" xfId="0" builtinId="0"/>
    <cellStyle name="Normal 10" xfId="114"/>
    <cellStyle name="Normal 11" xfId="115"/>
    <cellStyle name="Normal 12" xfId="116"/>
    <cellStyle name="Normal 13" xfId="117"/>
    <cellStyle name="Normal 14" xfId="118"/>
    <cellStyle name="Normal 15" xfId="119"/>
    <cellStyle name="Normal 16" xfId="120"/>
    <cellStyle name="Normal 17" xfId="121"/>
    <cellStyle name="Normal 18" xfId="122"/>
    <cellStyle name="Normal 19" xfId="123"/>
    <cellStyle name="Normal 19 2" xfId="124"/>
    <cellStyle name="Normal 2" xfId="125"/>
    <cellStyle name="Normal 2 10" xfId="126"/>
    <cellStyle name="Normal 2 11" xfId="127"/>
    <cellStyle name="Normal 2 2" xfId="128"/>
    <cellStyle name="Normal 2 2 2" xfId="129"/>
    <cellStyle name="Normal 2 2 3" xfId="130"/>
    <cellStyle name="Normal 2 2 4" xfId="131"/>
    <cellStyle name="Normal 2 2 5" xfId="132"/>
    <cellStyle name="Normal 2 2 6" xfId="133"/>
    <cellStyle name="Normal 2 2 7" xfId="134"/>
    <cellStyle name="Normal 2 2 8" xfId="135"/>
    <cellStyle name="Normal 2 2 9" xfId="136"/>
    <cellStyle name="Normal 2 3" xfId="137"/>
    <cellStyle name="Normal 2 4" xfId="138"/>
    <cellStyle name="Normal 2 5" xfId="139"/>
    <cellStyle name="Normal 2 6" xfId="140"/>
    <cellStyle name="Normal 2 7" xfId="141"/>
    <cellStyle name="Normal 2 8" xfId="142"/>
    <cellStyle name="Normal 2 9" xfId="143"/>
    <cellStyle name="Normal 2_Hoja1" xfId="144"/>
    <cellStyle name="Normal 20" xfId="145"/>
    <cellStyle name="Normal 21" xfId="146"/>
    <cellStyle name="Normal 22" xfId="147"/>
    <cellStyle name="Normal 22 10" xfId="148"/>
    <cellStyle name="Normal 22 11" xfId="149"/>
    <cellStyle name="Normal 22 12" xfId="150"/>
    <cellStyle name="Normal 22 13" xfId="151"/>
    <cellStyle name="Normal 22 14" xfId="152"/>
    <cellStyle name="Normal 22 15" xfId="153"/>
    <cellStyle name="Normal 22 16" xfId="154"/>
    <cellStyle name="Normal 22 17" xfId="155"/>
    <cellStyle name="Normal 22 18" xfId="156"/>
    <cellStyle name="Normal 22 19" xfId="157"/>
    <cellStyle name="Normal 22 2" xfId="158"/>
    <cellStyle name="Normal 22 20" xfId="159"/>
    <cellStyle name="Normal 22 21" xfId="160"/>
    <cellStyle name="Normal 22 22" xfId="161"/>
    <cellStyle name="Normal 22 23" xfId="162"/>
    <cellStyle name="Normal 22 24" xfId="163"/>
    <cellStyle name="Normal 22 25" xfId="164"/>
    <cellStyle name="Normal 22 26" xfId="165"/>
    <cellStyle name="Normal 22 27" xfId="166"/>
    <cellStyle name="Normal 22 28" xfId="167"/>
    <cellStyle name="Normal 22 29" xfId="168"/>
    <cellStyle name="Normal 22 3" xfId="169"/>
    <cellStyle name="Normal 22 30" xfId="170"/>
    <cellStyle name="Normal 22 31" xfId="171"/>
    <cellStyle name="Normal 22 32" xfId="172"/>
    <cellStyle name="Normal 22 33" xfId="173"/>
    <cellStyle name="Normal 22 34" xfId="174"/>
    <cellStyle name="Normal 22 35" xfId="175"/>
    <cellStyle name="Normal 22 4" xfId="176"/>
    <cellStyle name="Normal 22 5" xfId="177"/>
    <cellStyle name="Normal 22 6" xfId="178"/>
    <cellStyle name="Normal 22 7" xfId="179"/>
    <cellStyle name="Normal 22 8" xfId="180"/>
    <cellStyle name="Normal 22 9" xfId="181"/>
    <cellStyle name="Normal 23" xfId="182"/>
    <cellStyle name="Normal 24" xfId="183"/>
    <cellStyle name="Normal 25" xfId="184"/>
    <cellStyle name="Normal 26" xfId="185"/>
    <cellStyle name="Normal 3" xfId="186"/>
    <cellStyle name="Normal 3 2" xfId="187"/>
    <cellStyle name="Normal 3 3" xfId="188"/>
    <cellStyle name="Normal 3 4" xfId="189"/>
    <cellStyle name="Normal 3 5" xfId="190"/>
    <cellStyle name="Normal 3 6" xfId="191"/>
    <cellStyle name="Normal 3 7" xfId="192"/>
    <cellStyle name="Normal 3 8" xfId="193"/>
    <cellStyle name="Normal 3 9" xfId="194"/>
    <cellStyle name="Normal 4" xfId="195"/>
    <cellStyle name="Normal 4 2" xfId="196"/>
    <cellStyle name="Normal 4 2 2" xfId="197"/>
    <cellStyle name="Normal 4 3" xfId="198"/>
    <cellStyle name="Normal 4 3 2" xfId="199"/>
    <cellStyle name="Normal 4 4" xfId="200"/>
    <cellStyle name="Normal 4 4 2" xfId="201"/>
    <cellStyle name="Normal 4 5" xfId="202"/>
    <cellStyle name="Normal 4 5 2" xfId="203"/>
    <cellStyle name="Normal 4 6" xfId="204"/>
    <cellStyle name="Normal 4 6 2" xfId="205"/>
    <cellStyle name="Normal 4 7" xfId="206"/>
    <cellStyle name="Normal 4 7 2" xfId="207"/>
    <cellStyle name="Normal 4 8" xfId="208"/>
    <cellStyle name="Normal 4 8 2" xfId="209"/>
    <cellStyle name="Normal 4 9" xfId="210"/>
    <cellStyle name="Normal 5" xfId="211"/>
    <cellStyle name="Normal 5 2" xfId="212"/>
    <cellStyle name="Normal 6" xfId="213"/>
    <cellStyle name="Normal 6 2" xfId="214"/>
    <cellStyle name="Normal 7" xfId="215"/>
    <cellStyle name="Normal 7 2" xfId="216"/>
    <cellStyle name="Normal 7 3" xfId="217"/>
    <cellStyle name="Normal 7 4" xfId="218"/>
    <cellStyle name="Normal 7 5" xfId="219"/>
    <cellStyle name="Normal 7 6" xfId="220"/>
    <cellStyle name="Normal 7 7" xfId="221"/>
    <cellStyle name="Normal 8" xfId="222"/>
    <cellStyle name="Normal 9" xfId="223"/>
    <cellStyle name="Notas 10" xfId="224"/>
    <cellStyle name="Notas 11" xfId="225"/>
    <cellStyle name="Notas 12" xfId="226"/>
    <cellStyle name="Notas 13" xfId="227"/>
    <cellStyle name="Notas 14" xfId="228"/>
    <cellStyle name="Notas 15" xfId="229"/>
    <cellStyle name="Notas 16" xfId="230"/>
    <cellStyle name="Notas 17" xfId="231"/>
    <cellStyle name="Notas 18" xfId="232"/>
    <cellStyle name="Notas 19" xfId="233"/>
    <cellStyle name="Notas 2" xfId="234"/>
    <cellStyle name="Notas 20" xfId="235"/>
    <cellStyle name="Notas 21" xfId="236"/>
    <cellStyle name="Notas 22" xfId="237"/>
    <cellStyle name="Notas 23" xfId="238"/>
    <cellStyle name="Notas 24" xfId="239"/>
    <cellStyle name="Notas 25" xfId="240"/>
    <cellStyle name="Notas 26" xfId="241"/>
    <cellStyle name="Notas 3" xfId="242"/>
    <cellStyle name="Notas 4" xfId="243"/>
    <cellStyle name="Notas 5" xfId="244"/>
    <cellStyle name="Notas 6" xfId="245"/>
    <cellStyle name="Notas 7" xfId="246"/>
    <cellStyle name="Notas 8" xfId="247"/>
    <cellStyle name="Notas 9" xfId="248"/>
    <cellStyle name="Percent_fotfcor" xfId="249"/>
    <cellStyle name="Porcentaje" xfId="259" builtinId="5"/>
    <cellStyle name="Porcentual 2" xfId="250"/>
    <cellStyle name="Porcentual 2 2" xfId="251"/>
    <cellStyle name="Porcentual 2 3" xfId="252"/>
    <cellStyle name="Porcentual 2 4" xfId="253"/>
    <cellStyle name="Porcentual 2 5" xfId="254"/>
    <cellStyle name="Porcentual 2 6" xfId="255"/>
    <cellStyle name="Porcentual 2 7" xfId="256"/>
    <cellStyle name="Porcentual 2 8" xfId="257"/>
    <cellStyle name="Porcentual 2 9" xfId="25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0</xdr:colOff>
      <xdr:row>46</xdr:row>
      <xdr:rowOff>0</xdr:rowOff>
    </xdr:from>
    <xdr:to>
      <xdr:col>8</xdr:col>
      <xdr:colOff>0</xdr:colOff>
      <xdr:row>46</xdr:row>
      <xdr:rowOff>0</xdr:rowOff>
    </xdr:to>
    <xdr:sp macro="" textlink="">
      <xdr:nvSpPr>
        <xdr:cNvPr id="2" name="Text Box 1"/>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0</xdr:colOff>
      <xdr:row>46</xdr:row>
      <xdr:rowOff>0</xdr:rowOff>
    </xdr:from>
    <xdr:to>
      <xdr:col>8</xdr:col>
      <xdr:colOff>0</xdr:colOff>
      <xdr:row>46</xdr:row>
      <xdr:rowOff>0</xdr:rowOff>
    </xdr:to>
    <xdr:sp macro="" textlink="">
      <xdr:nvSpPr>
        <xdr:cNvPr id="3" name="Text Box 2"/>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8</xdr:col>
      <xdr:colOff>0</xdr:colOff>
      <xdr:row>46</xdr:row>
      <xdr:rowOff>0</xdr:rowOff>
    </xdr:from>
    <xdr:to>
      <xdr:col>8</xdr:col>
      <xdr:colOff>0</xdr:colOff>
      <xdr:row>46</xdr:row>
      <xdr:rowOff>0</xdr:rowOff>
    </xdr:to>
    <xdr:sp macro="" textlink="">
      <xdr:nvSpPr>
        <xdr:cNvPr id="4" name="Text Box 3"/>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497205</xdr:colOff>
      <xdr:row>48</xdr:row>
      <xdr:rowOff>0</xdr:rowOff>
    </xdr:from>
    <xdr:to>
      <xdr:col>8</xdr:col>
      <xdr:colOff>849576</xdr:colOff>
      <xdr:row>48</xdr:row>
      <xdr:rowOff>0</xdr:rowOff>
    </xdr:to>
    <xdr:sp macro="" textlink="">
      <xdr:nvSpPr>
        <xdr:cNvPr id="5" name="Text Box 4"/>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48</xdr:row>
      <xdr:rowOff>0</xdr:rowOff>
    </xdr:from>
    <xdr:to>
      <xdr:col>9</xdr:col>
      <xdr:colOff>0</xdr:colOff>
      <xdr:row>48</xdr:row>
      <xdr:rowOff>0</xdr:rowOff>
    </xdr:to>
    <xdr:sp macro="" textlink="">
      <xdr:nvSpPr>
        <xdr:cNvPr id="6" name="Text Box 5"/>
        <xdr:cNvSpPr txBox="1">
          <a:spLocks noChangeArrowheads="1"/>
        </xdr:cNvSpPr>
      </xdr:nvSpPr>
      <xdr:spPr bwMode="auto">
        <a:xfrm>
          <a:off x="10334625" y="896302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8</xdr:col>
      <xdr:colOff>497205</xdr:colOff>
      <xdr:row>48</xdr:row>
      <xdr:rowOff>0</xdr:rowOff>
    </xdr:from>
    <xdr:to>
      <xdr:col>8</xdr:col>
      <xdr:colOff>849576</xdr:colOff>
      <xdr:row>48</xdr:row>
      <xdr:rowOff>0</xdr:rowOff>
    </xdr:to>
    <xdr:sp macro="" textlink="">
      <xdr:nvSpPr>
        <xdr:cNvPr id="7" name="Text Box 6"/>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506730</xdr:colOff>
      <xdr:row>46</xdr:row>
      <xdr:rowOff>0</xdr:rowOff>
    </xdr:from>
    <xdr:to>
      <xdr:col>7</xdr:col>
      <xdr:colOff>846833</xdr:colOff>
      <xdr:row>46</xdr:row>
      <xdr:rowOff>0</xdr:rowOff>
    </xdr:to>
    <xdr:sp macro="" textlink="">
      <xdr:nvSpPr>
        <xdr:cNvPr id="8" name="Text Box 7"/>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506730</xdr:colOff>
      <xdr:row>46</xdr:row>
      <xdr:rowOff>0</xdr:rowOff>
    </xdr:from>
    <xdr:to>
      <xdr:col>7</xdr:col>
      <xdr:colOff>846833</xdr:colOff>
      <xdr:row>46</xdr:row>
      <xdr:rowOff>0</xdr:rowOff>
    </xdr:to>
    <xdr:sp macro="" textlink="">
      <xdr:nvSpPr>
        <xdr:cNvPr id="9" name="Text Box 8"/>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6</xdr:col>
      <xdr:colOff>504825</xdr:colOff>
      <xdr:row>46</xdr:row>
      <xdr:rowOff>0</xdr:rowOff>
    </xdr:from>
    <xdr:to>
      <xdr:col>6</xdr:col>
      <xdr:colOff>765279</xdr:colOff>
      <xdr:row>46</xdr:row>
      <xdr:rowOff>0</xdr:rowOff>
    </xdr:to>
    <xdr:sp macro="" textlink="">
      <xdr:nvSpPr>
        <xdr:cNvPr id="10" name="Text Box 9"/>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6</xdr:col>
      <xdr:colOff>504825</xdr:colOff>
      <xdr:row>46</xdr:row>
      <xdr:rowOff>0</xdr:rowOff>
    </xdr:from>
    <xdr:to>
      <xdr:col>6</xdr:col>
      <xdr:colOff>765279</xdr:colOff>
      <xdr:row>46</xdr:row>
      <xdr:rowOff>0</xdr:rowOff>
    </xdr:to>
    <xdr:sp macro="" textlink="">
      <xdr:nvSpPr>
        <xdr:cNvPr id="11" name="Text Box 10"/>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0</xdr:colOff>
      <xdr:row>46</xdr:row>
      <xdr:rowOff>0</xdr:rowOff>
    </xdr:from>
    <xdr:to>
      <xdr:col>8</xdr:col>
      <xdr:colOff>0</xdr:colOff>
      <xdr:row>46</xdr:row>
      <xdr:rowOff>0</xdr:rowOff>
    </xdr:to>
    <xdr:sp macro="" textlink="">
      <xdr:nvSpPr>
        <xdr:cNvPr id="12" name="Text Box 1"/>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0</xdr:colOff>
      <xdr:row>46</xdr:row>
      <xdr:rowOff>0</xdr:rowOff>
    </xdr:from>
    <xdr:to>
      <xdr:col>8</xdr:col>
      <xdr:colOff>0</xdr:colOff>
      <xdr:row>46</xdr:row>
      <xdr:rowOff>0</xdr:rowOff>
    </xdr:to>
    <xdr:sp macro="" textlink="">
      <xdr:nvSpPr>
        <xdr:cNvPr id="13" name="Text Box 2"/>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8</xdr:col>
      <xdr:colOff>0</xdr:colOff>
      <xdr:row>46</xdr:row>
      <xdr:rowOff>0</xdr:rowOff>
    </xdr:from>
    <xdr:to>
      <xdr:col>8</xdr:col>
      <xdr:colOff>0</xdr:colOff>
      <xdr:row>46</xdr:row>
      <xdr:rowOff>0</xdr:rowOff>
    </xdr:to>
    <xdr:sp macro="" textlink="">
      <xdr:nvSpPr>
        <xdr:cNvPr id="14" name="Text Box 3"/>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497205</xdr:colOff>
      <xdr:row>48</xdr:row>
      <xdr:rowOff>0</xdr:rowOff>
    </xdr:from>
    <xdr:to>
      <xdr:col>8</xdr:col>
      <xdr:colOff>849576</xdr:colOff>
      <xdr:row>48</xdr:row>
      <xdr:rowOff>0</xdr:rowOff>
    </xdr:to>
    <xdr:sp macro="" textlink="">
      <xdr:nvSpPr>
        <xdr:cNvPr id="15" name="Text Box 4"/>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48</xdr:row>
      <xdr:rowOff>0</xdr:rowOff>
    </xdr:from>
    <xdr:to>
      <xdr:col>9</xdr:col>
      <xdr:colOff>0</xdr:colOff>
      <xdr:row>48</xdr:row>
      <xdr:rowOff>0</xdr:rowOff>
    </xdr:to>
    <xdr:sp macro="" textlink="">
      <xdr:nvSpPr>
        <xdr:cNvPr id="16" name="Text Box 5"/>
        <xdr:cNvSpPr txBox="1">
          <a:spLocks noChangeArrowheads="1"/>
        </xdr:cNvSpPr>
      </xdr:nvSpPr>
      <xdr:spPr bwMode="auto">
        <a:xfrm>
          <a:off x="10334625" y="896302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8</xdr:col>
      <xdr:colOff>497205</xdr:colOff>
      <xdr:row>48</xdr:row>
      <xdr:rowOff>0</xdr:rowOff>
    </xdr:from>
    <xdr:to>
      <xdr:col>8</xdr:col>
      <xdr:colOff>849576</xdr:colOff>
      <xdr:row>48</xdr:row>
      <xdr:rowOff>0</xdr:rowOff>
    </xdr:to>
    <xdr:sp macro="" textlink="">
      <xdr:nvSpPr>
        <xdr:cNvPr id="17" name="Text Box 6"/>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506730</xdr:colOff>
      <xdr:row>46</xdr:row>
      <xdr:rowOff>0</xdr:rowOff>
    </xdr:from>
    <xdr:to>
      <xdr:col>7</xdr:col>
      <xdr:colOff>846833</xdr:colOff>
      <xdr:row>46</xdr:row>
      <xdr:rowOff>0</xdr:rowOff>
    </xdr:to>
    <xdr:sp macro="" textlink="">
      <xdr:nvSpPr>
        <xdr:cNvPr id="18" name="Text Box 7"/>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506730</xdr:colOff>
      <xdr:row>46</xdr:row>
      <xdr:rowOff>0</xdr:rowOff>
    </xdr:from>
    <xdr:to>
      <xdr:col>7</xdr:col>
      <xdr:colOff>846833</xdr:colOff>
      <xdr:row>46</xdr:row>
      <xdr:rowOff>0</xdr:rowOff>
    </xdr:to>
    <xdr:sp macro="" textlink="">
      <xdr:nvSpPr>
        <xdr:cNvPr id="19" name="Text Box 8"/>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6</xdr:col>
      <xdr:colOff>504825</xdr:colOff>
      <xdr:row>46</xdr:row>
      <xdr:rowOff>0</xdr:rowOff>
    </xdr:from>
    <xdr:to>
      <xdr:col>6</xdr:col>
      <xdr:colOff>765279</xdr:colOff>
      <xdr:row>46</xdr:row>
      <xdr:rowOff>0</xdr:rowOff>
    </xdr:to>
    <xdr:sp macro="" textlink="">
      <xdr:nvSpPr>
        <xdr:cNvPr id="20" name="Text Box 9"/>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6</xdr:col>
      <xdr:colOff>504825</xdr:colOff>
      <xdr:row>46</xdr:row>
      <xdr:rowOff>0</xdr:rowOff>
    </xdr:from>
    <xdr:to>
      <xdr:col>6</xdr:col>
      <xdr:colOff>765279</xdr:colOff>
      <xdr:row>46</xdr:row>
      <xdr:rowOff>0</xdr:rowOff>
    </xdr:to>
    <xdr:sp macro="" textlink="">
      <xdr:nvSpPr>
        <xdr:cNvPr id="21" name="Text Box 10"/>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0</xdr:colOff>
      <xdr:row>46</xdr:row>
      <xdr:rowOff>0</xdr:rowOff>
    </xdr:from>
    <xdr:to>
      <xdr:col>8</xdr:col>
      <xdr:colOff>0</xdr:colOff>
      <xdr:row>46</xdr:row>
      <xdr:rowOff>0</xdr:rowOff>
    </xdr:to>
    <xdr:sp macro="" textlink="">
      <xdr:nvSpPr>
        <xdr:cNvPr id="22" name="Text Box 1"/>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0</xdr:colOff>
      <xdr:row>46</xdr:row>
      <xdr:rowOff>0</xdr:rowOff>
    </xdr:from>
    <xdr:to>
      <xdr:col>8</xdr:col>
      <xdr:colOff>0</xdr:colOff>
      <xdr:row>46</xdr:row>
      <xdr:rowOff>0</xdr:rowOff>
    </xdr:to>
    <xdr:sp macro="" textlink="">
      <xdr:nvSpPr>
        <xdr:cNvPr id="23" name="Text Box 2"/>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8</xdr:col>
      <xdr:colOff>0</xdr:colOff>
      <xdr:row>46</xdr:row>
      <xdr:rowOff>0</xdr:rowOff>
    </xdr:from>
    <xdr:to>
      <xdr:col>8</xdr:col>
      <xdr:colOff>0</xdr:colOff>
      <xdr:row>46</xdr:row>
      <xdr:rowOff>0</xdr:rowOff>
    </xdr:to>
    <xdr:sp macro="" textlink="">
      <xdr:nvSpPr>
        <xdr:cNvPr id="24" name="Text Box 3"/>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497205</xdr:colOff>
      <xdr:row>48</xdr:row>
      <xdr:rowOff>0</xdr:rowOff>
    </xdr:from>
    <xdr:to>
      <xdr:col>8</xdr:col>
      <xdr:colOff>849576</xdr:colOff>
      <xdr:row>48</xdr:row>
      <xdr:rowOff>0</xdr:rowOff>
    </xdr:to>
    <xdr:sp macro="" textlink="">
      <xdr:nvSpPr>
        <xdr:cNvPr id="25" name="Text Box 4"/>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48</xdr:row>
      <xdr:rowOff>0</xdr:rowOff>
    </xdr:from>
    <xdr:to>
      <xdr:col>9</xdr:col>
      <xdr:colOff>0</xdr:colOff>
      <xdr:row>48</xdr:row>
      <xdr:rowOff>0</xdr:rowOff>
    </xdr:to>
    <xdr:sp macro="" textlink="">
      <xdr:nvSpPr>
        <xdr:cNvPr id="26" name="Text Box 5"/>
        <xdr:cNvSpPr txBox="1">
          <a:spLocks noChangeArrowheads="1"/>
        </xdr:cNvSpPr>
      </xdr:nvSpPr>
      <xdr:spPr bwMode="auto">
        <a:xfrm>
          <a:off x="10334625" y="896302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8</xdr:col>
      <xdr:colOff>497205</xdr:colOff>
      <xdr:row>48</xdr:row>
      <xdr:rowOff>0</xdr:rowOff>
    </xdr:from>
    <xdr:to>
      <xdr:col>8</xdr:col>
      <xdr:colOff>849576</xdr:colOff>
      <xdr:row>48</xdr:row>
      <xdr:rowOff>0</xdr:rowOff>
    </xdr:to>
    <xdr:sp macro="" textlink="">
      <xdr:nvSpPr>
        <xdr:cNvPr id="27" name="Text Box 6"/>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506730</xdr:colOff>
      <xdr:row>46</xdr:row>
      <xdr:rowOff>0</xdr:rowOff>
    </xdr:from>
    <xdr:to>
      <xdr:col>7</xdr:col>
      <xdr:colOff>846833</xdr:colOff>
      <xdr:row>46</xdr:row>
      <xdr:rowOff>0</xdr:rowOff>
    </xdr:to>
    <xdr:sp macro="" textlink="">
      <xdr:nvSpPr>
        <xdr:cNvPr id="28" name="Text Box 7"/>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506730</xdr:colOff>
      <xdr:row>46</xdr:row>
      <xdr:rowOff>0</xdr:rowOff>
    </xdr:from>
    <xdr:to>
      <xdr:col>7</xdr:col>
      <xdr:colOff>846833</xdr:colOff>
      <xdr:row>46</xdr:row>
      <xdr:rowOff>0</xdr:rowOff>
    </xdr:to>
    <xdr:sp macro="" textlink="">
      <xdr:nvSpPr>
        <xdr:cNvPr id="29" name="Text Box 8"/>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6</xdr:col>
      <xdr:colOff>504825</xdr:colOff>
      <xdr:row>46</xdr:row>
      <xdr:rowOff>0</xdr:rowOff>
    </xdr:from>
    <xdr:to>
      <xdr:col>6</xdr:col>
      <xdr:colOff>765279</xdr:colOff>
      <xdr:row>46</xdr:row>
      <xdr:rowOff>0</xdr:rowOff>
    </xdr:to>
    <xdr:sp macro="" textlink="">
      <xdr:nvSpPr>
        <xdr:cNvPr id="30" name="Text Box 9"/>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6</xdr:col>
      <xdr:colOff>504825</xdr:colOff>
      <xdr:row>46</xdr:row>
      <xdr:rowOff>0</xdr:rowOff>
    </xdr:from>
    <xdr:to>
      <xdr:col>6</xdr:col>
      <xdr:colOff>765279</xdr:colOff>
      <xdr:row>46</xdr:row>
      <xdr:rowOff>0</xdr:rowOff>
    </xdr:to>
    <xdr:sp macro="" textlink="">
      <xdr:nvSpPr>
        <xdr:cNvPr id="31" name="Text Box 10"/>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0</xdr:colOff>
      <xdr:row>46</xdr:row>
      <xdr:rowOff>0</xdr:rowOff>
    </xdr:from>
    <xdr:to>
      <xdr:col>8</xdr:col>
      <xdr:colOff>0</xdr:colOff>
      <xdr:row>46</xdr:row>
      <xdr:rowOff>0</xdr:rowOff>
    </xdr:to>
    <xdr:sp macro="" textlink="">
      <xdr:nvSpPr>
        <xdr:cNvPr id="32" name="Text Box 1"/>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0</xdr:colOff>
      <xdr:row>46</xdr:row>
      <xdr:rowOff>0</xdr:rowOff>
    </xdr:from>
    <xdr:to>
      <xdr:col>8</xdr:col>
      <xdr:colOff>0</xdr:colOff>
      <xdr:row>46</xdr:row>
      <xdr:rowOff>0</xdr:rowOff>
    </xdr:to>
    <xdr:sp macro="" textlink="">
      <xdr:nvSpPr>
        <xdr:cNvPr id="33" name="Text Box 2"/>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8</xdr:col>
      <xdr:colOff>0</xdr:colOff>
      <xdr:row>46</xdr:row>
      <xdr:rowOff>0</xdr:rowOff>
    </xdr:from>
    <xdr:to>
      <xdr:col>8</xdr:col>
      <xdr:colOff>0</xdr:colOff>
      <xdr:row>46</xdr:row>
      <xdr:rowOff>0</xdr:rowOff>
    </xdr:to>
    <xdr:sp macro="" textlink="">
      <xdr:nvSpPr>
        <xdr:cNvPr id="34" name="Text Box 3"/>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497205</xdr:colOff>
      <xdr:row>48</xdr:row>
      <xdr:rowOff>0</xdr:rowOff>
    </xdr:from>
    <xdr:to>
      <xdr:col>8</xdr:col>
      <xdr:colOff>849576</xdr:colOff>
      <xdr:row>48</xdr:row>
      <xdr:rowOff>0</xdr:rowOff>
    </xdr:to>
    <xdr:sp macro="" textlink="">
      <xdr:nvSpPr>
        <xdr:cNvPr id="35" name="Text Box 4"/>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48</xdr:row>
      <xdr:rowOff>0</xdr:rowOff>
    </xdr:from>
    <xdr:to>
      <xdr:col>9</xdr:col>
      <xdr:colOff>0</xdr:colOff>
      <xdr:row>48</xdr:row>
      <xdr:rowOff>0</xdr:rowOff>
    </xdr:to>
    <xdr:sp macro="" textlink="">
      <xdr:nvSpPr>
        <xdr:cNvPr id="36" name="Text Box 5"/>
        <xdr:cNvSpPr txBox="1">
          <a:spLocks noChangeArrowheads="1"/>
        </xdr:cNvSpPr>
      </xdr:nvSpPr>
      <xdr:spPr bwMode="auto">
        <a:xfrm>
          <a:off x="10334625" y="896302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8</xdr:col>
      <xdr:colOff>497205</xdr:colOff>
      <xdr:row>48</xdr:row>
      <xdr:rowOff>0</xdr:rowOff>
    </xdr:from>
    <xdr:to>
      <xdr:col>8</xdr:col>
      <xdr:colOff>849576</xdr:colOff>
      <xdr:row>48</xdr:row>
      <xdr:rowOff>0</xdr:rowOff>
    </xdr:to>
    <xdr:sp macro="" textlink="">
      <xdr:nvSpPr>
        <xdr:cNvPr id="37" name="Text Box 6"/>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506730</xdr:colOff>
      <xdr:row>46</xdr:row>
      <xdr:rowOff>0</xdr:rowOff>
    </xdr:from>
    <xdr:to>
      <xdr:col>7</xdr:col>
      <xdr:colOff>846833</xdr:colOff>
      <xdr:row>46</xdr:row>
      <xdr:rowOff>0</xdr:rowOff>
    </xdr:to>
    <xdr:sp macro="" textlink="">
      <xdr:nvSpPr>
        <xdr:cNvPr id="38" name="Text Box 7"/>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506730</xdr:colOff>
      <xdr:row>46</xdr:row>
      <xdr:rowOff>0</xdr:rowOff>
    </xdr:from>
    <xdr:to>
      <xdr:col>7</xdr:col>
      <xdr:colOff>846833</xdr:colOff>
      <xdr:row>46</xdr:row>
      <xdr:rowOff>0</xdr:rowOff>
    </xdr:to>
    <xdr:sp macro="" textlink="">
      <xdr:nvSpPr>
        <xdr:cNvPr id="39" name="Text Box 8"/>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6</xdr:col>
      <xdr:colOff>504825</xdr:colOff>
      <xdr:row>46</xdr:row>
      <xdr:rowOff>0</xdr:rowOff>
    </xdr:from>
    <xdr:to>
      <xdr:col>6</xdr:col>
      <xdr:colOff>765279</xdr:colOff>
      <xdr:row>46</xdr:row>
      <xdr:rowOff>0</xdr:rowOff>
    </xdr:to>
    <xdr:sp macro="" textlink="">
      <xdr:nvSpPr>
        <xdr:cNvPr id="40" name="Text Box 9"/>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6</xdr:col>
      <xdr:colOff>504825</xdr:colOff>
      <xdr:row>46</xdr:row>
      <xdr:rowOff>0</xdr:rowOff>
    </xdr:from>
    <xdr:to>
      <xdr:col>6</xdr:col>
      <xdr:colOff>765279</xdr:colOff>
      <xdr:row>46</xdr:row>
      <xdr:rowOff>0</xdr:rowOff>
    </xdr:to>
    <xdr:sp macro="" textlink="">
      <xdr:nvSpPr>
        <xdr:cNvPr id="41" name="Text Box 10"/>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0</xdr:colOff>
      <xdr:row>46</xdr:row>
      <xdr:rowOff>0</xdr:rowOff>
    </xdr:from>
    <xdr:to>
      <xdr:col>8</xdr:col>
      <xdr:colOff>0</xdr:colOff>
      <xdr:row>46</xdr:row>
      <xdr:rowOff>0</xdr:rowOff>
    </xdr:to>
    <xdr:sp macro="" textlink="">
      <xdr:nvSpPr>
        <xdr:cNvPr id="42" name="Text Box 1"/>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0</xdr:colOff>
      <xdr:row>46</xdr:row>
      <xdr:rowOff>0</xdr:rowOff>
    </xdr:from>
    <xdr:to>
      <xdr:col>8</xdr:col>
      <xdr:colOff>0</xdr:colOff>
      <xdr:row>46</xdr:row>
      <xdr:rowOff>0</xdr:rowOff>
    </xdr:to>
    <xdr:sp macro="" textlink="">
      <xdr:nvSpPr>
        <xdr:cNvPr id="43" name="Text Box 2"/>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8</xdr:col>
      <xdr:colOff>0</xdr:colOff>
      <xdr:row>46</xdr:row>
      <xdr:rowOff>0</xdr:rowOff>
    </xdr:from>
    <xdr:to>
      <xdr:col>8</xdr:col>
      <xdr:colOff>0</xdr:colOff>
      <xdr:row>46</xdr:row>
      <xdr:rowOff>0</xdr:rowOff>
    </xdr:to>
    <xdr:sp macro="" textlink="">
      <xdr:nvSpPr>
        <xdr:cNvPr id="44" name="Text Box 3"/>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497205</xdr:colOff>
      <xdr:row>48</xdr:row>
      <xdr:rowOff>0</xdr:rowOff>
    </xdr:from>
    <xdr:to>
      <xdr:col>8</xdr:col>
      <xdr:colOff>849576</xdr:colOff>
      <xdr:row>48</xdr:row>
      <xdr:rowOff>0</xdr:rowOff>
    </xdr:to>
    <xdr:sp macro="" textlink="">
      <xdr:nvSpPr>
        <xdr:cNvPr id="45" name="Text Box 4"/>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48</xdr:row>
      <xdr:rowOff>0</xdr:rowOff>
    </xdr:from>
    <xdr:to>
      <xdr:col>9</xdr:col>
      <xdr:colOff>0</xdr:colOff>
      <xdr:row>48</xdr:row>
      <xdr:rowOff>0</xdr:rowOff>
    </xdr:to>
    <xdr:sp macro="" textlink="">
      <xdr:nvSpPr>
        <xdr:cNvPr id="46" name="Text Box 5"/>
        <xdr:cNvSpPr txBox="1">
          <a:spLocks noChangeArrowheads="1"/>
        </xdr:cNvSpPr>
      </xdr:nvSpPr>
      <xdr:spPr bwMode="auto">
        <a:xfrm>
          <a:off x="10334625" y="896302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8</xdr:col>
      <xdr:colOff>497205</xdr:colOff>
      <xdr:row>48</xdr:row>
      <xdr:rowOff>0</xdr:rowOff>
    </xdr:from>
    <xdr:to>
      <xdr:col>8</xdr:col>
      <xdr:colOff>849576</xdr:colOff>
      <xdr:row>48</xdr:row>
      <xdr:rowOff>0</xdr:rowOff>
    </xdr:to>
    <xdr:sp macro="" textlink="">
      <xdr:nvSpPr>
        <xdr:cNvPr id="47" name="Text Box 6"/>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506730</xdr:colOff>
      <xdr:row>46</xdr:row>
      <xdr:rowOff>0</xdr:rowOff>
    </xdr:from>
    <xdr:to>
      <xdr:col>7</xdr:col>
      <xdr:colOff>846833</xdr:colOff>
      <xdr:row>46</xdr:row>
      <xdr:rowOff>0</xdr:rowOff>
    </xdr:to>
    <xdr:sp macro="" textlink="">
      <xdr:nvSpPr>
        <xdr:cNvPr id="48" name="Text Box 7"/>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506730</xdr:colOff>
      <xdr:row>46</xdr:row>
      <xdr:rowOff>0</xdr:rowOff>
    </xdr:from>
    <xdr:to>
      <xdr:col>7</xdr:col>
      <xdr:colOff>846833</xdr:colOff>
      <xdr:row>46</xdr:row>
      <xdr:rowOff>0</xdr:rowOff>
    </xdr:to>
    <xdr:sp macro="" textlink="">
      <xdr:nvSpPr>
        <xdr:cNvPr id="49" name="Text Box 8"/>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6</xdr:col>
      <xdr:colOff>504825</xdr:colOff>
      <xdr:row>46</xdr:row>
      <xdr:rowOff>0</xdr:rowOff>
    </xdr:from>
    <xdr:to>
      <xdr:col>6</xdr:col>
      <xdr:colOff>765279</xdr:colOff>
      <xdr:row>46</xdr:row>
      <xdr:rowOff>0</xdr:rowOff>
    </xdr:to>
    <xdr:sp macro="" textlink="">
      <xdr:nvSpPr>
        <xdr:cNvPr id="50" name="Text Box 9"/>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6</xdr:col>
      <xdr:colOff>504825</xdr:colOff>
      <xdr:row>46</xdr:row>
      <xdr:rowOff>0</xdr:rowOff>
    </xdr:from>
    <xdr:to>
      <xdr:col>6</xdr:col>
      <xdr:colOff>765279</xdr:colOff>
      <xdr:row>46</xdr:row>
      <xdr:rowOff>0</xdr:rowOff>
    </xdr:to>
    <xdr:sp macro="" textlink="">
      <xdr:nvSpPr>
        <xdr:cNvPr id="51" name="Text Box 10"/>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0</xdr:colOff>
      <xdr:row>46</xdr:row>
      <xdr:rowOff>0</xdr:rowOff>
    </xdr:from>
    <xdr:to>
      <xdr:col>8</xdr:col>
      <xdr:colOff>0</xdr:colOff>
      <xdr:row>46</xdr:row>
      <xdr:rowOff>0</xdr:rowOff>
    </xdr:to>
    <xdr:sp macro="" textlink="">
      <xdr:nvSpPr>
        <xdr:cNvPr id="52" name="Text Box 1"/>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0</xdr:colOff>
      <xdr:row>46</xdr:row>
      <xdr:rowOff>0</xdr:rowOff>
    </xdr:from>
    <xdr:to>
      <xdr:col>8</xdr:col>
      <xdr:colOff>0</xdr:colOff>
      <xdr:row>46</xdr:row>
      <xdr:rowOff>0</xdr:rowOff>
    </xdr:to>
    <xdr:sp macro="" textlink="">
      <xdr:nvSpPr>
        <xdr:cNvPr id="53" name="Text Box 2"/>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8</xdr:col>
      <xdr:colOff>0</xdr:colOff>
      <xdr:row>46</xdr:row>
      <xdr:rowOff>0</xdr:rowOff>
    </xdr:from>
    <xdr:to>
      <xdr:col>8</xdr:col>
      <xdr:colOff>0</xdr:colOff>
      <xdr:row>46</xdr:row>
      <xdr:rowOff>0</xdr:rowOff>
    </xdr:to>
    <xdr:sp macro="" textlink="">
      <xdr:nvSpPr>
        <xdr:cNvPr id="54" name="Text Box 3"/>
        <xdr:cNvSpPr txBox="1">
          <a:spLocks noChangeArrowheads="1"/>
        </xdr:cNvSpPr>
      </xdr:nvSpPr>
      <xdr:spPr bwMode="auto">
        <a:xfrm>
          <a:off x="9486900" y="8639175"/>
          <a:ext cx="0"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8</xdr:col>
      <xdr:colOff>497205</xdr:colOff>
      <xdr:row>48</xdr:row>
      <xdr:rowOff>0</xdr:rowOff>
    </xdr:from>
    <xdr:to>
      <xdr:col>8</xdr:col>
      <xdr:colOff>849576</xdr:colOff>
      <xdr:row>48</xdr:row>
      <xdr:rowOff>0</xdr:rowOff>
    </xdr:to>
    <xdr:sp macro="" textlink="">
      <xdr:nvSpPr>
        <xdr:cNvPr id="55" name="Text Box 4"/>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9</xdr:col>
      <xdr:colOff>0</xdr:colOff>
      <xdr:row>48</xdr:row>
      <xdr:rowOff>0</xdr:rowOff>
    </xdr:from>
    <xdr:to>
      <xdr:col>9</xdr:col>
      <xdr:colOff>0</xdr:colOff>
      <xdr:row>48</xdr:row>
      <xdr:rowOff>0</xdr:rowOff>
    </xdr:to>
    <xdr:sp macro="" textlink="">
      <xdr:nvSpPr>
        <xdr:cNvPr id="56" name="Text Box 5"/>
        <xdr:cNvSpPr txBox="1">
          <a:spLocks noChangeArrowheads="1"/>
        </xdr:cNvSpPr>
      </xdr:nvSpPr>
      <xdr:spPr bwMode="auto">
        <a:xfrm>
          <a:off x="10334625" y="8963025"/>
          <a:ext cx="0" cy="0"/>
        </a:xfrm>
        <a:prstGeom prst="rect">
          <a:avLst/>
        </a:prstGeom>
        <a:noFill/>
        <a:ln w="9525">
          <a:noFill/>
          <a:miter lim="800000"/>
          <a:headEnd/>
          <a:tailEnd/>
        </a:ln>
      </xdr:spPr>
      <xdr:txBody>
        <a:bodyPr vertOverflow="clip" wrap="square" lIns="27432" tIns="22860" rIns="27432" bIns="22860" anchor="ctr" upright="1"/>
        <a:lstStyle/>
        <a:p>
          <a:pPr algn="ctr" rtl="0">
            <a:defRPr sz="1000"/>
          </a:pPr>
          <a:r>
            <a:rPr lang="es-MX" sz="1100" b="0" i="0" strike="noStrike">
              <a:solidFill>
                <a:srgbClr val="000000"/>
              </a:solidFill>
              <a:latin typeface="Arial"/>
              <a:cs typeface="Arial"/>
            </a:rPr>
            <a:t> </a:t>
          </a:r>
        </a:p>
        <a:p>
          <a:pPr algn="ctr" rtl="0">
            <a:defRPr sz="1000"/>
          </a:pPr>
          <a:r>
            <a:rPr lang="es-MX" sz="1100" b="0" i="0" strike="noStrike">
              <a:solidFill>
                <a:srgbClr val="000000"/>
              </a:solidFill>
              <a:latin typeface="Arial"/>
              <a:cs typeface="Arial"/>
            </a:rPr>
            <a:t> </a:t>
          </a:r>
        </a:p>
        <a:p>
          <a:pPr algn="ctr" rtl="0">
            <a:defRPr sz="1000"/>
          </a:pPr>
          <a:endParaRPr lang="es-MX" sz="1100" b="0" i="0" strike="noStrike">
            <a:solidFill>
              <a:srgbClr val="000000"/>
            </a:solidFill>
            <a:latin typeface="Arial"/>
            <a:cs typeface="Arial"/>
          </a:endParaRPr>
        </a:p>
        <a:p>
          <a:pPr algn="ctr" rtl="0">
            <a:defRPr sz="1000"/>
          </a:pPr>
          <a:endParaRPr lang="es-MX" sz="1100" b="0" i="0" strike="noStrike">
            <a:solidFill>
              <a:srgbClr val="000000"/>
            </a:solidFill>
            <a:latin typeface="Arial"/>
            <a:cs typeface="Arial"/>
          </a:endParaRPr>
        </a:p>
      </xdr:txBody>
    </xdr:sp>
    <xdr:clientData/>
  </xdr:twoCellAnchor>
  <xdr:twoCellAnchor>
    <xdr:from>
      <xdr:col>8</xdr:col>
      <xdr:colOff>497205</xdr:colOff>
      <xdr:row>48</xdr:row>
      <xdr:rowOff>0</xdr:rowOff>
    </xdr:from>
    <xdr:to>
      <xdr:col>8</xdr:col>
      <xdr:colOff>849576</xdr:colOff>
      <xdr:row>48</xdr:row>
      <xdr:rowOff>0</xdr:rowOff>
    </xdr:to>
    <xdr:sp macro="" textlink="">
      <xdr:nvSpPr>
        <xdr:cNvPr id="57" name="Text Box 6"/>
        <xdr:cNvSpPr txBox="1">
          <a:spLocks noChangeArrowheads="1"/>
        </xdr:cNvSpPr>
      </xdr:nvSpPr>
      <xdr:spPr bwMode="auto">
        <a:xfrm>
          <a:off x="9987915" y="8963025"/>
          <a:ext cx="346736"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506730</xdr:colOff>
      <xdr:row>46</xdr:row>
      <xdr:rowOff>0</xdr:rowOff>
    </xdr:from>
    <xdr:to>
      <xdr:col>7</xdr:col>
      <xdr:colOff>846833</xdr:colOff>
      <xdr:row>46</xdr:row>
      <xdr:rowOff>0</xdr:rowOff>
    </xdr:to>
    <xdr:sp macro="" textlink="">
      <xdr:nvSpPr>
        <xdr:cNvPr id="58" name="Text Box 7"/>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7</xdr:col>
      <xdr:colOff>506730</xdr:colOff>
      <xdr:row>46</xdr:row>
      <xdr:rowOff>0</xdr:rowOff>
    </xdr:from>
    <xdr:to>
      <xdr:col>7</xdr:col>
      <xdr:colOff>846833</xdr:colOff>
      <xdr:row>46</xdr:row>
      <xdr:rowOff>0</xdr:rowOff>
    </xdr:to>
    <xdr:sp macro="" textlink="">
      <xdr:nvSpPr>
        <xdr:cNvPr id="59" name="Text Box 8"/>
        <xdr:cNvSpPr txBox="1">
          <a:spLocks noChangeArrowheads="1"/>
        </xdr:cNvSpPr>
      </xdr:nvSpPr>
      <xdr:spPr bwMode="auto">
        <a:xfrm>
          <a:off x="9140190" y="8639175"/>
          <a:ext cx="343793"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6</xdr:col>
      <xdr:colOff>504825</xdr:colOff>
      <xdr:row>46</xdr:row>
      <xdr:rowOff>0</xdr:rowOff>
    </xdr:from>
    <xdr:to>
      <xdr:col>6</xdr:col>
      <xdr:colOff>765279</xdr:colOff>
      <xdr:row>46</xdr:row>
      <xdr:rowOff>0</xdr:rowOff>
    </xdr:to>
    <xdr:sp macro="" textlink="">
      <xdr:nvSpPr>
        <xdr:cNvPr id="60" name="Text Box 9"/>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twoCellAnchor>
    <xdr:from>
      <xdr:col>6</xdr:col>
      <xdr:colOff>504825</xdr:colOff>
      <xdr:row>46</xdr:row>
      <xdr:rowOff>0</xdr:rowOff>
    </xdr:from>
    <xdr:to>
      <xdr:col>6</xdr:col>
      <xdr:colOff>765279</xdr:colOff>
      <xdr:row>46</xdr:row>
      <xdr:rowOff>0</xdr:rowOff>
    </xdr:to>
    <xdr:sp macro="" textlink="">
      <xdr:nvSpPr>
        <xdr:cNvPr id="61" name="Text Box 10"/>
        <xdr:cNvSpPr txBox="1">
          <a:spLocks noChangeArrowheads="1"/>
        </xdr:cNvSpPr>
      </xdr:nvSpPr>
      <xdr:spPr bwMode="auto">
        <a:xfrm>
          <a:off x="8290560" y="8639175"/>
          <a:ext cx="262597" cy="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s-MX" sz="900" b="0" i="0" strike="noStrike">
              <a:solidFill>
                <a:srgbClr val="000000"/>
              </a:solidFill>
              <a:latin typeface="Arial Narrow"/>
            </a:rPr>
            <a:t>(c)</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spaldo\ENERG2000\ENERGSEP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INDOWS\TEMP\Cfe%20Pidiregas%20Tomo%20IV%202001%20(1a.%20VER)%2001-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is%20documentos\Cedulas\GENERACI&#211;N%20BRUTA%20DEL%20PERIODO%2009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aul_robles\PAQUETES%20900\ADRIAN\TRABAJOS%20VARIOS\EVALUACION%20DE%20PROYECTOS\SANTA%20MARIA%20BCO%2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aul_robles\PAQUETES%20900\Mod_EVA\Mod%20Bas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72%20RM%20CT%20Pdte%20ALM%20U1y2%20en%20operaci&#243;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1\ADOLFO\CONFIG~1\Temp\notes29331C\Valuaciones%20RM&#180;s\79%20RM%20CT%20FPR%20U3%20y%204%20CAP%20en%20200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1\ADOLFO\CONFIG~1\Temp\notes29331C\Valuaciones%20RM&#180;s\75%20RM%20Carb&#243;n%20II%20pfijos%202006%20en%20operaci&#243;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1\ADOLFO\CONFIG~1\Temp\notes29331C\Valuaciones%20RM&#180;s\92%20RM%20Salamanca%202006%20en%20op%20con%20pago%20acer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aul_robles\PAQUETES%20900\ADRIAN\TRABAJOS%20VARIOS\EVALUACION%20DE%20PROYECTOS\GUADALAJARA%20OTE%20BCO%2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32.9.130\subrecfin\Archivo%20MAM\Pidiregas\Valuaciones%20RM&#180;s\82%20RM%20HUINALA%202006%20en%20operaci&#243;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vol4\OIFPAV\ATENCION%20AREAS%20OPERATIVAS\4502%20DIV%20DIST%20NOROESTE\Copia%20de%20REPOMO%20SG-GCIA%20DE%20CONTAB%20DAVI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VOLUMENES"/>
      <sheetName val="ESSBASE 2000 - 1999"/>
      <sheetName val="1999"/>
      <sheetName val="ESSBASE"/>
      <sheetName val="2000"/>
      <sheetName val="LISTAAGOSTOSEPT20NOCHE(CON ARRA"/>
      <sheetName val="LISTAAGOSTO18SEPT(CON ARRASTRE)"/>
      <sheetName val="1999 SERIE MENSUAL resep"/>
      <sheetName val="lista r3 ( sin arrastre ) agos0"/>
      <sheetName val="comercial- contab 1999"/>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NES  SEP 2003  "/>
      <sheetName val="VOLUMENES  JUN 2003  "/>
      <sheetName val="VOLUMENES  DIC 2002  "/>
      <sheetName val="VOLUMENES  SEPT 2002 "/>
      <sheetName val="VOLUMENES JUNIO 2002"/>
      <sheetName val="VOLUMENES A MZO 2002"/>
      <sheetName val="VOLUMENES A DIC"/>
      <sheetName val="VOLUMENES A SEPT"/>
      <sheetName val="VOLUMENES JUNIO"/>
      <sheetName val="VOLUMENES MARZO"/>
      <sheetName val="RGBCFE"/>
      <sheetName val="DGBSEN"/>
      <sheetName val="RGBCFE 02"/>
      <sheetName val="DGBSEN 02"/>
      <sheetName val="DGBSEN 03"/>
      <sheetName val="RGBCFE 03"/>
      <sheetName val="RU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M"/>
      <sheetName val="EVA 00"/>
      <sheetName val="Perfil"/>
      <sheetName val="CALIZ "/>
      <sheetName val="EVA PREFIN"/>
      <sheetName val="EVA FIN "/>
    </sheetNames>
    <sheetDataSet>
      <sheetData sheetId="0" refreshError="1">
        <row r="1">
          <cell r="A1" t="str">
            <v>Nombre de la Obra</v>
          </cell>
          <cell r="C1" t="str">
            <v>Costo Presupuestal</v>
          </cell>
          <cell r="D1" t="str">
            <v>Costo Total</v>
          </cell>
          <cell r="E1" t="str">
            <v>Tensión (Kv)</v>
          </cell>
          <cell r="F1" t="str">
            <v>Duración (Meses)</v>
          </cell>
          <cell r="G1" t="str">
            <v>Tipo de Construcción</v>
          </cell>
          <cell r="H1" t="str">
            <v>Capacidad (MVA/MVAR)</v>
          </cell>
          <cell r="I1" t="str">
            <v>Relación de Transformación</v>
          </cell>
          <cell r="J1" t="str">
            <v>Número de Circuitos</v>
          </cell>
          <cell r="K1" t="str">
            <v>Longitud (Km)</v>
          </cell>
          <cell r="L1" t="str">
            <v>Clase de Obra</v>
          </cell>
          <cell r="M1" t="str">
            <v>Tipo de Obra</v>
          </cell>
        </row>
        <row r="11">
          <cell r="C11">
            <v>26.251369</v>
          </cell>
          <cell r="D11">
            <v>343.03203600000001</v>
          </cell>
        </row>
      </sheetData>
      <sheetData sheetId="1" refreshError="1">
        <row r="11">
          <cell r="I11">
            <v>18.602378559215332</v>
          </cell>
          <cell r="K11">
            <v>4844.2793735302594</v>
          </cell>
          <cell r="M11">
            <v>0.60618644902465535</v>
          </cell>
        </row>
        <row r="13">
          <cell r="S13">
            <v>0.45565</v>
          </cell>
        </row>
        <row r="14">
          <cell r="F14">
            <v>1.22</v>
          </cell>
          <cell r="S14">
            <v>8.133E-2</v>
          </cell>
        </row>
        <row r="15">
          <cell r="S15">
            <v>0</v>
          </cell>
        </row>
        <row r="16">
          <cell r="S16">
            <v>0.45582</v>
          </cell>
        </row>
        <row r="17">
          <cell r="S17">
            <v>1.0932300000000001</v>
          </cell>
        </row>
        <row r="18">
          <cell r="S18">
            <v>1.5</v>
          </cell>
        </row>
        <row r="22">
          <cell r="A22">
            <v>2003</v>
          </cell>
          <cell r="H22">
            <v>8.7504563333333341</v>
          </cell>
        </row>
        <row r="54">
          <cell r="A54">
            <v>2035</v>
          </cell>
        </row>
      </sheetData>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_trabajo"/>
      <sheetName val="usuarios"/>
      <sheetName val="PEM"/>
      <sheetName val="EVA 00"/>
      <sheetName val="Perfil"/>
      <sheetName val="Oculta"/>
      <sheetName val="Costos Marginales"/>
      <sheetName val="aux_areas"/>
      <sheetName val="aux_regiones"/>
      <sheetName val="aux_obras"/>
      <sheetName val="aux_tensiones"/>
      <sheetName val="aux_tensiones_copar"/>
      <sheetName val="aux_zonas"/>
      <sheetName val="aux_calibre"/>
      <sheetName val="aux_cve_cal"/>
      <sheetName val="aux_cond"/>
      <sheetName val="aux_mvar"/>
      <sheetName val="aux_tipo_trans"/>
      <sheetName val="aux_fases"/>
      <sheetName val="aux_ctos"/>
      <sheetName val="cons_copar_al"/>
      <sheetName val="cons_copar_bc"/>
      <sheetName val="cons_copar_co"/>
      <sheetName val="cons_copar_lt"/>
      <sheetName val="cons_copar_tpo_ctr"/>
      <sheetName val="cons_pem_prop"/>
      <sheetName val="datos_copar"/>
    </sheetNames>
    <sheetDataSet>
      <sheetData sheetId="0"/>
      <sheetData sheetId="1"/>
      <sheetData sheetId="2"/>
      <sheetData sheetId="3"/>
      <sheetData sheetId="4"/>
      <sheetData sheetId="5" refreshError="1">
        <row r="2">
          <cell r="B2" t="str">
            <v>I0F CAÑADA MVAR CEV</v>
          </cell>
        </row>
        <row r="5">
          <cell r="B5" t="str">
            <v>BAJIO</v>
          </cell>
        </row>
        <row r="7">
          <cell r="B7">
            <v>38961</v>
          </cell>
        </row>
        <row r="8">
          <cell r="B8">
            <v>0</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os Base"/>
      <sheetName val="Evaluación financiera"/>
      <sheetName val="Hoja1"/>
      <sheetName val="beneficios"/>
      <sheetName val="Programa de Eventos"/>
      <sheetName val="Programa detallado"/>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Tuxpan act"/>
      <sheetName val="TRI"/>
      <sheetName val="Opciones"/>
      <sheetName val="Base de Datos"/>
    </sheetNames>
    <sheetDataSet>
      <sheetData sheetId="0" refreshError="1"/>
      <sheetData sheetId="1" refreshError="1">
        <row r="10">
          <cell r="E10">
            <v>2003</v>
          </cell>
        </row>
        <row r="12">
          <cell r="E12">
            <v>0.12</v>
          </cell>
        </row>
        <row r="22">
          <cell r="F22">
            <v>0.74939999999999996</v>
          </cell>
          <cell r="H22">
            <v>0.71719999999999995</v>
          </cell>
        </row>
        <row r="23">
          <cell r="H23">
            <v>0.773725</v>
          </cell>
        </row>
        <row r="34">
          <cell r="E34">
            <v>2.5000000000000001E-3</v>
          </cell>
        </row>
        <row r="47">
          <cell r="E47">
            <v>37925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programa de eventos"/>
      <sheetName val="Programa detallado"/>
      <sheetName val="Programa de inv"/>
      <sheetName val="evaluación financiera"/>
      <sheetName val="Cuadro III"/>
      <sheetName val="79 RM Fco Pérez R U3"/>
      <sheetName val="79 RM Fco Pérez R U4"/>
      <sheetName val="Inversión Directa USD corr"/>
      <sheetName val="Inversión Directa Pesos corr"/>
      <sheetName val="Flujo Neto"/>
      <sheetName val="evaluación económica"/>
      <sheetName val="FPRU3y4"/>
      <sheetName val="Cuadro 4"/>
      <sheetName val="Gráfica económica"/>
      <sheetName val="amortización"/>
      <sheetName val="sensibilidad financiera"/>
      <sheetName val="sensibilidad económica"/>
      <sheetName val="datos UIDEP"/>
      <sheetName val="Formato"/>
      <sheetName val="Instructivo"/>
      <sheetName val="TRI"/>
      <sheetName val="Opciones"/>
      <sheetName val="Base de Datos"/>
    </sheetNames>
    <sheetDataSet>
      <sheetData sheetId="0">
        <row r="33">
          <cell r="H33">
            <v>8.9999999999999993E-3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evaluación financiera"/>
      <sheetName val="Hoja1"/>
      <sheetName val="beneficios"/>
      <sheetName val="Programa detallado"/>
      <sheetName val="programa de eventos"/>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Carbón II act"/>
      <sheetName val="TRI"/>
      <sheetName val="Opciones"/>
      <sheetName val="Base de Datos"/>
    </sheetNames>
    <sheetDataSet>
      <sheetData sheetId="0">
        <row r="22">
          <cell r="E22">
            <v>0.77307213802047103</v>
          </cell>
        </row>
      </sheetData>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evaluación financiera"/>
      <sheetName val="Hoja1"/>
      <sheetName val="beneficios"/>
      <sheetName val="programa de eventos"/>
      <sheetName val="Programa detallado"/>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Salamanca act"/>
      <sheetName val="TRI"/>
      <sheetName val="Opciones"/>
      <sheetName val="Base de Datos"/>
    </sheetNames>
    <sheetDataSet>
      <sheetData sheetId="0">
        <row r="23">
          <cell r="F23">
            <v>0.7036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M"/>
      <sheetName val="EVA ECO"/>
      <sheetName val="Perfil"/>
      <sheetName val="CALIZ "/>
      <sheetName val="EVA PREFIN"/>
      <sheetName val="EVA FIN "/>
    </sheetNames>
    <sheetDataSet>
      <sheetData sheetId="0" refreshError="1">
        <row r="1">
          <cell r="C1" t="str">
            <v>Costo Presupuestal</v>
          </cell>
        </row>
      </sheetData>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programa de eventos"/>
      <sheetName val="Programa detallado"/>
      <sheetName val="Programa de inv"/>
      <sheetName val="evaluación financiera"/>
      <sheetName val="Hoja1"/>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HUINALA"/>
      <sheetName val="TRI"/>
      <sheetName val="Opciones"/>
      <sheetName val="Base de Datos"/>
      <sheetName val="82 RM HUINALA 2006 en operación"/>
    </sheetNames>
    <sheetDataSet>
      <sheetData sheetId="0">
        <row r="2">
          <cell r="I2" t="str">
            <v>RM Huinalá</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mero de divisiones todo c (3)"/>
      <sheetName val="numero de divisiones todo cfe"/>
      <sheetName val="Glosario"/>
      <sheetName val="Glosario nueva propuesta"/>
      <sheetName val="RESUMEN POLIZA 4502"/>
      <sheetName val="REPOMO 2007 4502 NOROESTE PCGA"/>
      <sheetName val="numero de divisiones todo c (2)"/>
      <sheetName val="POLIZA CONTABLE 4502"/>
      <sheetName val="4502  REPOMO  DIVISIONES 2007"/>
      <sheetName val="SALDO INICIAL (DIC 2006) 4502 "/>
      <sheetName val="VALIDACION SALDO INICIAL (2)"/>
      <sheetName val="VALIDACION SALDO INICIAL"/>
    </sheetNames>
    <sheetDataSet>
      <sheetData sheetId="0"/>
      <sheetData sheetId="1"/>
      <sheetData sheetId="2"/>
      <sheetData sheetId="3"/>
      <sheetData sheetId="4"/>
      <sheetData sheetId="5">
        <row r="1">
          <cell r="D1" t="str">
            <v>2006</v>
          </cell>
          <cell r="E1" t="str">
            <v>2007</v>
          </cell>
          <cell r="F1" t="str">
            <v>2007</v>
          </cell>
          <cell r="G1" t="str">
            <v>2007</v>
          </cell>
          <cell r="H1" t="str">
            <v>2007</v>
          </cell>
          <cell r="I1" t="str">
            <v>2007</v>
          </cell>
          <cell r="J1" t="str">
            <v>2007</v>
          </cell>
          <cell r="K1" t="str">
            <v>2007</v>
          </cell>
          <cell r="L1" t="str">
            <v>2007</v>
          </cell>
          <cell r="M1" t="str">
            <v>2007</v>
          </cell>
          <cell r="N1" t="str">
            <v>2007</v>
          </cell>
          <cell r="O1" t="str">
            <v>2007</v>
          </cell>
        </row>
        <row r="2">
          <cell r="D2" t="str">
            <v>Miles</v>
          </cell>
          <cell r="E2" t="str">
            <v>Miles</v>
          </cell>
          <cell r="F2" t="str">
            <v>Miles</v>
          </cell>
          <cell r="G2" t="str">
            <v>Miles</v>
          </cell>
          <cell r="H2" t="str">
            <v>Miles</v>
          </cell>
          <cell r="I2" t="str">
            <v>Miles</v>
          </cell>
          <cell r="J2" t="str">
            <v>Miles</v>
          </cell>
          <cell r="K2" t="str">
            <v>Miles</v>
          </cell>
          <cell r="L2" t="str">
            <v>Miles</v>
          </cell>
          <cell r="M2" t="str">
            <v>Miles</v>
          </cell>
          <cell r="N2" t="str">
            <v>Miles</v>
          </cell>
          <cell r="O2" t="str">
            <v>Miles</v>
          </cell>
        </row>
        <row r="3">
          <cell r="D3" t="str">
            <v>COMPARACIONES</v>
          </cell>
          <cell r="E3" t="str">
            <v>COMPARACIONES</v>
          </cell>
          <cell r="F3" t="str">
            <v>COMPARACIONES</v>
          </cell>
          <cell r="G3" t="str">
            <v>COMPARACIONES</v>
          </cell>
          <cell r="H3" t="str">
            <v>COMPARACIONES</v>
          </cell>
          <cell r="I3" t="str">
            <v>COMPARACIONES</v>
          </cell>
          <cell r="J3" t="str">
            <v>COMPARACIONES</v>
          </cell>
          <cell r="K3" t="str">
            <v>COMPARACIONES</v>
          </cell>
          <cell r="L3" t="str">
            <v>COMPARACIONES</v>
          </cell>
          <cell r="M3" t="str">
            <v>COMPARACIONES</v>
          </cell>
          <cell r="N3" t="str">
            <v>COMPARACIONES</v>
          </cell>
          <cell r="O3" t="str">
            <v>COMPARACIONES</v>
          </cell>
        </row>
        <row r="4">
          <cell r="C4" t="str">
            <v>DESCRIPCION</v>
          </cell>
          <cell r="D4" t="str">
            <v>DB-4502 Distribucion Noroeste</v>
          </cell>
          <cell r="E4" t="str">
            <v>DB-4502 Distribucion Noroeste</v>
          </cell>
          <cell r="F4" t="str">
            <v>DB-4502 Distribucion Noroeste</v>
          </cell>
          <cell r="G4" t="str">
            <v>DB-4502 Distribucion Noroeste</v>
          </cell>
          <cell r="H4" t="str">
            <v>DB-4502 Distribucion Noroeste</v>
          </cell>
          <cell r="I4" t="str">
            <v>DB-4502 Distribucion Noroeste</v>
          </cell>
          <cell r="J4" t="str">
            <v>DB-4502 Distribucion Noroeste</v>
          </cell>
          <cell r="K4" t="str">
            <v>DB-4502 Distribucion Noroeste</v>
          </cell>
          <cell r="L4" t="str">
            <v>DB-4502 Distribucion Noroeste</v>
          </cell>
          <cell r="M4" t="str">
            <v>DB-4502 Distribucion Noroeste</v>
          </cell>
          <cell r="N4" t="str">
            <v>DB-4502 Distribucion Noroeste</v>
          </cell>
          <cell r="O4" t="str">
            <v>DB-4502 Distribucion Noroeste</v>
          </cell>
        </row>
        <row r="5">
          <cell r="D5" t="str">
            <v>Saldo a diciembre</v>
          </cell>
          <cell r="E5" t="str">
            <v>Saldo a enero</v>
          </cell>
          <cell r="F5" t="str">
            <v>Saldo a febrero</v>
          </cell>
          <cell r="G5" t="str">
            <v>Saldo a marzo</v>
          </cell>
          <cell r="H5" t="str">
            <v>Saldo a abril</v>
          </cell>
          <cell r="I5" t="str">
            <v>Saldo a mayo</v>
          </cell>
          <cell r="J5" t="str">
            <v>Saldo a junio</v>
          </cell>
          <cell r="K5" t="str">
            <v>Saldo a julio</v>
          </cell>
          <cell r="L5" t="str">
            <v>Saldo a agosto</v>
          </cell>
          <cell r="M5" t="str">
            <v>Saldo a septiembre</v>
          </cell>
          <cell r="N5" t="str">
            <v>Saldo a octubre</v>
          </cell>
          <cell r="O5" t="str">
            <v>Saldo a noviembre</v>
          </cell>
        </row>
        <row r="7">
          <cell r="C7" t="str">
            <v>Activos</v>
          </cell>
        </row>
        <row r="8">
          <cell r="C8" t="str">
            <v>Anticipos para Construcción</v>
          </cell>
          <cell r="D8">
            <v>2571.4533000000001</v>
          </cell>
          <cell r="E8">
            <v>2915.6315700000005</v>
          </cell>
          <cell r="F8">
            <v>2842.8256500000002</v>
          </cell>
          <cell r="G8">
            <v>7188.1874100000014</v>
          </cell>
          <cell r="H8">
            <v>7996.6312600000019</v>
          </cell>
          <cell r="I8">
            <v>11798.315440000002</v>
          </cell>
          <cell r="J8">
            <v>12498.47111</v>
          </cell>
          <cell r="K8">
            <v>12498.47111</v>
          </cell>
          <cell r="L8">
            <v>12498.47111</v>
          </cell>
          <cell r="M8">
            <v>12498.47111</v>
          </cell>
          <cell r="N8">
            <v>12498.47111</v>
          </cell>
          <cell r="O8">
            <v>12498.47111</v>
          </cell>
        </row>
        <row r="9">
          <cell r="C9" t="str">
            <v>Pmos a Trab a través de Fondo Hab.</v>
          </cell>
          <cell r="D9">
            <v>49481.737740000004</v>
          </cell>
          <cell r="E9">
            <v>49095.734999999993</v>
          </cell>
          <cell r="F9">
            <v>48502.964139999996</v>
          </cell>
          <cell r="G9">
            <v>47896.49706999999</v>
          </cell>
          <cell r="H9">
            <v>47365.689659999996</v>
          </cell>
          <cell r="I9">
            <v>53183.871999999996</v>
          </cell>
          <cell r="J9">
            <v>53904.650159999997</v>
          </cell>
          <cell r="K9">
            <v>53904.650159999997</v>
          </cell>
          <cell r="L9">
            <v>53904.650159999997</v>
          </cell>
          <cell r="M9">
            <v>53904.650159999997</v>
          </cell>
          <cell r="N9">
            <v>53904.650159999997</v>
          </cell>
          <cell r="O9">
            <v>53904.650159999997</v>
          </cell>
        </row>
        <row r="10">
          <cell r="C10" t="str">
            <v>Otras Inversiones</v>
          </cell>
          <cell r="D10" t="str">
            <v xml:space="preserve">                                0</v>
          </cell>
          <cell r="E10" t="str">
            <v xml:space="preserve">                                0</v>
          </cell>
          <cell r="F10" t="str">
            <v xml:space="preserve">                                0</v>
          </cell>
          <cell r="G10" t="str">
            <v xml:space="preserve">                                0</v>
          </cell>
          <cell r="H10" t="str">
            <v xml:space="preserve">                                0</v>
          </cell>
          <cell r="I10" t="str">
            <v xml:space="preserve">                                0</v>
          </cell>
          <cell r="J10" t="str">
            <v xml:space="preserve">                                0</v>
          </cell>
          <cell r="K10" t="str">
            <v xml:space="preserve">                                0</v>
          </cell>
          <cell r="L10" t="str">
            <v xml:space="preserve">                                0</v>
          </cell>
          <cell r="M10" t="str">
            <v xml:space="preserve">                                0</v>
          </cell>
          <cell r="N10" t="str">
            <v xml:space="preserve">                                0</v>
          </cell>
          <cell r="O10" t="str">
            <v xml:space="preserve">                                0</v>
          </cell>
        </row>
        <row r="11">
          <cell r="C11" t="str">
            <v>Efvo y Val de Realización Inmed.</v>
          </cell>
          <cell r="D11">
            <v>396771.5631700001</v>
          </cell>
          <cell r="E11">
            <v>608999.22398999997</v>
          </cell>
          <cell r="F11">
            <v>380270.32272</v>
          </cell>
          <cell r="G11">
            <v>363059.92230999994</v>
          </cell>
          <cell r="H11">
            <v>464661.77254999988</v>
          </cell>
          <cell r="I11">
            <v>375807.66317999997</v>
          </cell>
          <cell r="J11">
            <v>366452.03075999994</v>
          </cell>
          <cell r="K11">
            <v>366452.03075999994</v>
          </cell>
          <cell r="L11">
            <v>366452.03075999994</v>
          </cell>
          <cell r="M11">
            <v>366452.03075999994</v>
          </cell>
          <cell r="N11">
            <v>366452.03075999994</v>
          </cell>
          <cell r="O11">
            <v>366452.03075999994</v>
          </cell>
        </row>
        <row r="12">
          <cell r="C12" t="str">
            <v>Consumidores Público</v>
          </cell>
          <cell r="D12">
            <v>2319604.1953699999</v>
          </cell>
          <cell r="E12">
            <v>2079669.4444399998</v>
          </cell>
          <cell r="F12">
            <v>1827269.2157999997</v>
          </cell>
          <cell r="G12">
            <v>1835368.3830299997</v>
          </cell>
          <cell r="H12">
            <v>1860515.3308199998</v>
          </cell>
          <cell r="I12">
            <v>1850550.7287799998</v>
          </cell>
          <cell r="J12">
            <v>1446177.4577099998</v>
          </cell>
          <cell r="K12">
            <v>1446177.4577099998</v>
          </cell>
          <cell r="L12">
            <v>1446177.4577099998</v>
          </cell>
          <cell r="M12">
            <v>1446177.4577099998</v>
          </cell>
          <cell r="N12">
            <v>1446177.4577099998</v>
          </cell>
          <cell r="O12">
            <v>1446177.4577099998</v>
          </cell>
        </row>
        <row r="13">
          <cell r="C13" t="str">
            <v>Consumidores Gobierno</v>
          </cell>
          <cell r="D13">
            <v>252480.12776999999</v>
          </cell>
          <cell r="E13">
            <v>245443.05483999997</v>
          </cell>
          <cell r="F13">
            <v>236132.99511999998</v>
          </cell>
          <cell r="G13">
            <v>236735.38288999998</v>
          </cell>
          <cell r="H13">
            <v>245006.68257</v>
          </cell>
          <cell r="I13">
            <v>259694.30781</v>
          </cell>
          <cell r="J13">
            <v>293050.04478</v>
          </cell>
          <cell r="K13">
            <v>293050.04478</v>
          </cell>
          <cell r="L13">
            <v>293050.04478</v>
          </cell>
          <cell r="M13">
            <v>293050.04478</v>
          </cell>
          <cell r="N13">
            <v>293050.04478</v>
          </cell>
          <cell r="O13">
            <v>293050.04478</v>
          </cell>
        </row>
        <row r="14">
          <cell r="C14" t="str">
            <v>Luz y fuerza del Centro</v>
          </cell>
          <cell r="D14">
            <v>0</v>
          </cell>
          <cell r="E14" t="str">
            <v xml:space="preserve">                                0</v>
          </cell>
          <cell r="F14" t="str">
            <v xml:space="preserve">                                0</v>
          </cell>
          <cell r="G14" t="str">
            <v xml:space="preserve">                                0</v>
          </cell>
          <cell r="H14" t="str">
            <v xml:space="preserve">                                0</v>
          </cell>
          <cell r="I14" t="str">
            <v xml:space="preserve">                                0</v>
          </cell>
          <cell r="J14" t="str">
            <v xml:space="preserve">                                0</v>
          </cell>
          <cell r="K14" t="str">
            <v xml:space="preserve">                                0</v>
          </cell>
          <cell r="L14" t="str">
            <v xml:space="preserve">                                0</v>
          </cell>
          <cell r="M14" t="str">
            <v xml:space="preserve">                                0</v>
          </cell>
          <cell r="N14" t="str">
            <v xml:space="preserve">                                0</v>
          </cell>
          <cell r="O14" t="str">
            <v xml:space="preserve">                                0</v>
          </cell>
        </row>
        <row r="15">
          <cell r="C15" t="str">
            <v xml:space="preserve">   Gobierno Federal ( nuevo )</v>
          </cell>
        </row>
        <row r="16">
          <cell r="C16" t="str">
            <v>Otros Deudores</v>
          </cell>
          <cell r="D16">
            <v>262683.53771</v>
          </cell>
          <cell r="E16">
            <v>269259.73888999998</v>
          </cell>
          <cell r="F16">
            <v>266225.90982999996</v>
          </cell>
          <cell r="G16">
            <v>449761.60362999997</v>
          </cell>
          <cell r="H16">
            <v>425993.82749</v>
          </cell>
          <cell r="I16">
            <v>394387.90463999996</v>
          </cell>
          <cell r="J16">
            <v>399421.68121999997</v>
          </cell>
          <cell r="K16">
            <v>399421.68121999997</v>
          </cell>
          <cell r="L16">
            <v>399421.68121999997</v>
          </cell>
          <cell r="M16">
            <v>399421.68121999997</v>
          </cell>
          <cell r="N16">
            <v>399421.68121999997</v>
          </cell>
          <cell r="O16">
            <v>399421.68121999997</v>
          </cell>
        </row>
        <row r="17">
          <cell r="C17" t="str">
            <v>Estimación  P/Ctas. de Cobro Dudoso</v>
          </cell>
          <cell r="D17">
            <v>-66868.896630000032</v>
          </cell>
          <cell r="E17">
            <v>-69611.629020000008</v>
          </cell>
          <cell r="F17">
            <v>-86584.466110000008</v>
          </cell>
          <cell r="G17">
            <v>-73230.674120000025</v>
          </cell>
          <cell r="H17">
            <v>-74857.346270000024</v>
          </cell>
          <cell r="I17">
            <v>-77543.945890000032</v>
          </cell>
          <cell r="J17">
            <v>-78685.878670000035</v>
          </cell>
          <cell r="K17">
            <v>-78685.878670000035</v>
          </cell>
          <cell r="L17">
            <v>-78685.878670000035</v>
          </cell>
          <cell r="M17">
            <v>-78685.878670000035</v>
          </cell>
          <cell r="N17">
            <v>-78685.878670000035</v>
          </cell>
          <cell r="O17">
            <v>-78685.878670000035</v>
          </cell>
        </row>
        <row r="18">
          <cell r="C18" t="str">
            <v>Bursatilización de la Cartera</v>
          </cell>
          <cell r="D18" t="str">
            <v xml:space="preserve">                                0</v>
          </cell>
          <cell r="E18" t="str">
            <v xml:space="preserve">                                0</v>
          </cell>
          <cell r="F18" t="str">
            <v xml:space="preserve">                                0</v>
          </cell>
          <cell r="G18" t="str">
            <v xml:space="preserve">                                0</v>
          </cell>
          <cell r="H18" t="str">
            <v xml:space="preserve">                                0</v>
          </cell>
          <cell r="I18" t="str">
            <v xml:space="preserve">                                0</v>
          </cell>
          <cell r="J18" t="str">
            <v xml:space="preserve">                                0</v>
          </cell>
          <cell r="K18" t="str">
            <v xml:space="preserve">                                0</v>
          </cell>
          <cell r="L18" t="str">
            <v xml:space="preserve">                                0</v>
          </cell>
          <cell r="M18" t="str">
            <v xml:space="preserve">                                0</v>
          </cell>
          <cell r="N18" t="str">
            <v xml:space="preserve">                                0</v>
          </cell>
          <cell r="O18" t="str">
            <v xml:space="preserve">                                0</v>
          </cell>
        </row>
        <row r="19">
          <cell r="C19" t="str">
            <v>Depósitos y Adelantos</v>
          </cell>
          <cell r="D19">
            <v>161760.13686000003</v>
          </cell>
          <cell r="E19">
            <v>151447.95382</v>
          </cell>
          <cell r="F19">
            <v>201652.70879</v>
          </cell>
          <cell r="G19">
            <v>206133.57036999997</v>
          </cell>
          <cell r="H19">
            <v>204096.60086999997</v>
          </cell>
          <cell r="I19">
            <v>212585.00814999998</v>
          </cell>
          <cell r="J19">
            <v>218533.81023</v>
          </cell>
          <cell r="K19">
            <v>218533.81023</v>
          </cell>
          <cell r="L19">
            <v>218533.81023</v>
          </cell>
          <cell r="M19">
            <v>218533.81023</v>
          </cell>
          <cell r="N19">
            <v>218533.81023</v>
          </cell>
          <cell r="O19">
            <v>218533.81023</v>
          </cell>
        </row>
        <row r="20">
          <cell r="C20" t="str">
            <v>Instrumentos Financieros</v>
          </cell>
          <cell r="D20" t="str">
            <v xml:space="preserve">                                0</v>
          </cell>
          <cell r="E20" t="str">
            <v xml:space="preserve">                                0</v>
          </cell>
          <cell r="F20" t="str">
            <v xml:space="preserve">                                0</v>
          </cell>
          <cell r="G20" t="str">
            <v xml:space="preserve">                                0</v>
          </cell>
          <cell r="H20" t="str">
            <v xml:space="preserve">                                0</v>
          </cell>
          <cell r="I20" t="str">
            <v xml:space="preserve">                                0</v>
          </cell>
          <cell r="J20" t="str">
            <v xml:space="preserve">                                0</v>
          </cell>
          <cell r="K20" t="str">
            <v xml:space="preserve">                                0</v>
          </cell>
          <cell r="L20" t="str">
            <v xml:space="preserve">                                0</v>
          </cell>
          <cell r="M20" t="str">
            <v xml:space="preserve">                                0</v>
          </cell>
          <cell r="N20" t="str">
            <v xml:space="preserve">                                0</v>
          </cell>
          <cell r="O20" t="str">
            <v xml:space="preserve">                                0</v>
          </cell>
        </row>
        <row r="21">
          <cell r="C21" t="str">
            <v>Gastos por amortizar</v>
          </cell>
          <cell r="D21" t="str">
            <v xml:space="preserve">                                0</v>
          </cell>
          <cell r="E21" t="str">
            <v xml:space="preserve">                                0</v>
          </cell>
          <cell r="F21" t="str">
            <v xml:space="preserve">                                0</v>
          </cell>
          <cell r="G21" t="str">
            <v xml:space="preserve">                                0</v>
          </cell>
          <cell r="H21" t="str">
            <v xml:space="preserve">                                0</v>
          </cell>
          <cell r="I21" t="str">
            <v xml:space="preserve">                                0</v>
          </cell>
          <cell r="J21" t="str">
            <v xml:space="preserve">                                0</v>
          </cell>
          <cell r="K21" t="str">
            <v xml:space="preserve">                                0</v>
          </cell>
          <cell r="L21" t="str">
            <v xml:space="preserve">                                0</v>
          </cell>
          <cell r="M21" t="str">
            <v xml:space="preserve">                                0</v>
          </cell>
          <cell r="N21" t="str">
            <v xml:space="preserve">                                0</v>
          </cell>
          <cell r="O21" t="str">
            <v xml:space="preserve">                                0</v>
          </cell>
        </row>
        <row r="23">
          <cell r="C23" t="str">
            <v>ACTIVOS MONETARIOS</v>
          </cell>
          <cell r="D23">
            <v>3378483.8552899999</v>
          </cell>
          <cell r="E23">
            <v>3337219.1535299998</v>
          </cell>
          <cell r="F23">
            <v>2876312.4759399998</v>
          </cell>
          <cell r="G23">
            <v>3072912.8725899993</v>
          </cell>
          <cell r="H23">
            <v>3180779.1889499994</v>
          </cell>
          <cell r="I23">
            <v>3080463.8541099997</v>
          </cell>
          <cell r="J23">
            <v>2711352.2672999999</v>
          </cell>
          <cell r="K23">
            <v>2711352.2672999999</v>
          </cell>
          <cell r="L23">
            <v>2711352.2672999999</v>
          </cell>
          <cell r="M23">
            <v>2711352.2672999999</v>
          </cell>
          <cell r="N23">
            <v>2711352.2672999999</v>
          </cell>
          <cell r="O23">
            <v>2711352.2672999999</v>
          </cell>
        </row>
        <row r="26">
          <cell r="C26" t="str">
            <v>Cuentas de Orden Pidiregas</v>
          </cell>
          <cell r="D26">
            <v>264589.39621000004</v>
          </cell>
          <cell r="E26">
            <v>250784.10492999997</v>
          </cell>
          <cell r="F26">
            <v>259866.52466999998</v>
          </cell>
          <cell r="G26">
            <v>259423.65341999999</v>
          </cell>
          <cell r="H26">
            <v>323066.65952999995</v>
          </cell>
          <cell r="I26">
            <v>349651.87604999996</v>
          </cell>
          <cell r="J26">
            <v>-5.9604644775390626E-11</v>
          </cell>
          <cell r="K26">
            <v>-5.9604644775390626E-11</v>
          </cell>
          <cell r="L26">
            <v>-5.9604644775390626E-11</v>
          </cell>
          <cell r="M26">
            <v>-5.9604644775390626E-11</v>
          </cell>
          <cell r="N26">
            <v>-5.9604644775390626E-11</v>
          </cell>
          <cell r="O26">
            <v>-5.9604644775390626E-11</v>
          </cell>
        </row>
        <row r="27">
          <cell r="C27" t="str">
            <v>Deuda Interna</v>
          </cell>
          <cell r="D27" t="str">
            <v xml:space="preserve">                                0</v>
          </cell>
          <cell r="E27" t="str">
            <v xml:space="preserve">                                0</v>
          </cell>
          <cell r="F27" t="str">
            <v xml:space="preserve">                                0</v>
          </cell>
          <cell r="G27" t="str">
            <v xml:space="preserve">                                0</v>
          </cell>
          <cell r="H27" t="str">
            <v xml:space="preserve">                                0</v>
          </cell>
          <cell r="I27" t="str">
            <v xml:space="preserve">                                0</v>
          </cell>
          <cell r="J27" t="str">
            <v xml:space="preserve">                                0</v>
          </cell>
          <cell r="K27" t="str">
            <v xml:space="preserve">                                0</v>
          </cell>
          <cell r="L27" t="str">
            <v xml:space="preserve">                                0</v>
          </cell>
          <cell r="M27" t="str">
            <v xml:space="preserve">                                0</v>
          </cell>
          <cell r="N27" t="str">
            <v xml:space="preserve">                                0</v>
          </cell>
          <cell r="O27" t="str">
            <v xml:space="preserve">                                0</v>
          </cell>
        </row>
        <row r="28">
          <cell r="C28" t="str">
            <v>Deuda Externa</v>
          </cell>
          <cell r="D28" t="str">
            <v xml:space="preserve">                                0</v>
          </cell>
          <cell r="E28" t="str">
            <v xml:space="preserve">                                0</v>
          </cell>
          <cell r="F28" t="str">
            <v xml:space="preserve">                                0</v>
          </cell>
          <cell r="G28" t="str">
            <v xml:space="preserve">                                0</v>
          </cell>
          <cell r="H28" t="str">
            <v xml:space="preserve">                                0</v>
          </cell>
          <cell r="I28" t="str">
            <v xml:space="preserve">                                0</v>
          </cell>
          <cell r="J28" t="str">
            <v xml:space="preserve">                                0</v>
          </cell>
          <cell r="K28" t="str">
            <v xml:space="preserve">                                0</v>
          </cell>
          <cell r="L28" t="str">
            <v xml:space="preserve">                                0</v>
          </cell>
          <cell r="M28" t="str">
            <v xml:space="preserve">                                0</v>
          </cell>
          <cell r="N28" t="str">
            <v xml:space="preserve">                                0</v>
          </cell>
          <cell r="O28" t="str">
            <v xml:space="preserve">                                0</v>
          </cell>
        </row>
        <row r="29">
          <cell r="C29" t="str">
            <v>Arrendamiento de Equipo (LP)</v>
          </cell>
          <cell r="D29">
            <v>0</v>
          </cell>
          <cell r="E29" t="str">
            <v xml:space="preserve">                                0</v>
          </cell>
          <cell r="F29" t="str">
            <v xml:space="preserve">                                0</v>
          </cell>
          <cell r="G29" t="str">
            <v xml:space="preserve">                                0</v>
          </cell>
          <cell r="H29" t="str">
            <v xml:space="preserve">                                0</v>
          </cell>
          <cell r="I29" t="str">
            <v xml:space="preserve">                                0</v>
          </cell>
          <cell r="J29" t="str">
            <v xml:space="preserve">                                0</v>
          </cell>
          <cell r="K29" t="str">
            <v xml:space="preserve">                                0</v>
          </cell>
          <cell r="L29" t="str">
            <v xml:space="preserve">                                0</v>
          </cell>
          <cell r="M29" t="str">
            <v xml:space="preserve">                                0</v>
          </cell>
          <cell r="N29" t="str">
            <v xml:space="preserve">                                0</v>
          </cell>
          <cell r="O29" t="str">
            <v xml:space="preserve">                                0</v>
          </cell>
        </row>
        <row r="30">
          <cell r="C30" t="str">
            <v>Pidiregas LP</v>
          </cell>
          <cell r="D30">
            <v>1.0000007227063179E-5</v>
          </cell>
          <cell r="E30">
            <v>-29883.702450000001</v>
          </cell>
          <cell r="F30">
            <v>-31092.698339999999</v>
          </cell>
          <cell r="G30">
            <v>-24228.89302</v>
          </cell>
          <cell r="H30">
            <v>-24321.048460000002</v>
          </cell>
          <cell r="I30">
            <v>-24549.934300000001</v>
          </cell>
          <cell r="J30">
            <v>-423301.67887</v>
          </cell>
          <cell r="K30">
            <v>-423301.67887</v>
          </cell>
          <cell r="L30">
            <v>-423301.67887</v>
          </cell>
          <cell r="M30">
            <v>-423301.67887</v>
          </cell>
          <cell r="N30">
            <v>-423301.67887</v>
          </cell>
          <cell r="O30">
            <v>-423301.67887</v>
          </cell>
        </row>
        <row r="31">
          <cell r="C31" t="str">
            <v>Instrumentos Financieros (LP)</v>
          </cell>
          <cell r="D31" t="str">
            <v xml:space="preserve">                                0</v>
          </cell>
          <cell r="E31" t="str">
            <v xml:space="preserve">                                0</v>
          </cell>
          <cell r="F31" t="str">
            <v xml:space="preserve">                                0</v>
          </cell>
          <cell r="G31" t="str">
            <v xml:space="preserve">                                0</v>
          </cell>
          <cell r="H31" t="str">
            <v xml:space="preserve">                                0</v>
          </cell>
          <cell r="I31" t="str">
            <v xml:space="preserve">                                0</v>
          </cell>
          <cell r="J31" t="str">
            <v xml:space="preserve">                                0</v>
          </cell>
          <cell r="K31" t="str">
            <v xml:space="preserve">                                0</v>
          </cell>
          <cell r="L31" t="str">
            <v xml:space="preserve">                                0</v>
          </cell>
          <cell r="M31" t="str">
            <v xml:space="preserve">                                0</v>
          </cell>
          <cell r="N31" t="str">
            <v xml:space="preserve">                                0</v>
          </cell>
          <cell r="O31" t="str">
            <v xml:space="preserve">                                0</v>
          </cell>
        </row>
        <row r="32">
          <cell r="C32" t="str">
            <v>Pasivo Largo Plazo</v>
          </cell>
          <cell r="D32">
            <v>-264589.39620000002</v>
          </cell>
          <cell r="E32">
            <v>-280667.80737999995</v>
          </cell>
          <cell r="F32">
            <v>-290959.22300999996</v>
          </cell>
          <cell r="G32">
            <v>-283652.54644000001</v>
          </cell>
          <cell r="H32">
            <v>-347387.70798999997</v>
          </cell>
          <cell r="I32">
            <v>-374201.81034999999</v>
          </cell>
          <cell r="J32">
            <v>-423301.67886999995</v>
          </cell>
          <cell r="K32">
            <v>-423301.67886999995</v>
          </cell>
          <cell r="L32">
            <v>-423301.67886999995</v>
          </cell>
          <cell r="M32">
            <v>-423301.67886999995</v>
          </cell>
          <cell r="N32">
            <v>-423301.67886999995</v>
          </cell>
          <cell r="O32">
            <v>-423301.67886999995</v>
          </cell>
        </row>
        <row r="34">
          <cell r="C34" t="str">
            <v>Arrendamiento de Equipo (CP)</v>
          </cell>
          <cell r="D34" t="str">
            <v xml:space="preserve">                                0</v>
          </cell>
          <cell r="E34" t="str">
            <v xml:space="preserve">                                0</v>
          </cell>
          <cell r="F34" t="str">
            <v xml:space="preserve">                                0</v>
          </cell>
          <cell r="G34" t="str">
            <v xml:space="preserve">                                0</v>
          </cell>
          <cell r="H34" t="str">
            <v xml:space="preserve">                                0</v>
          </cell>
          <cell r="I34" t="str">
            <v xml:space="preserve">                                0</v>
          </cell>
          <cell r="J34" t="str">
            <v xml:space="preserve">                                0</v>
          </cell>
          <cell r="K34" t="str">
            <v xml:space="preserve">                                0</v>
          </cell>
          <cell r="L34" t="str">
            <v xml:space="preserve">                                0</v>
          </cell>
          <cell r="M34" t="str">
            <v xml:space="preserve">                                0</v>
          </cell>
          <cell r="N34" t="str">
            <v xml:space="preserve">                                0</v>
          </cell>
          <cell r="O34" t="str">
            <v xml:space="preserve">                                0</v>
          </cell>
        </row>
        <row r="35">
          <cell r="C35" t="str">
            <v>Depósito de Varios</v>
          </cell>
          <cell r="D35">
            <v>-697498.81648000015</v>
          </cell>
          <cell r="E35">
            <v>-705472.24615999998</v>
          </cell>
          <cell r="F35">
            <v>-714431.52971999999</v>
          </cell>
          <cell r="G35">
            <v>-720760.99105000007</v>
          </cell>
          <cell r="H35">
            <v>-730908.92006000003</v>
          </cell>
          <cell r="I35">
            <v>-750361.47377000016</v>
          </cell>
          <cell r="J35">
            <v>-759813.85920000006</v>
          </cell>
          <cell r="K35">
            <v>-759813.85920000006</v>
          </cell>
          <cell r="L35">
            <v>-759813.85920000006</v>
          </cell>
          <cell r="M35">
            <v>-759813.85920000006</v>
          </cell>
          <cell r="N35">
            <v>-759813.85920000006</v>
          </cell>
          <cell r="O35">
            <v>-759813.85920000006</v>
          </cell>
        </row>
        <row r="36">
          <cell r="C36" t="str">
            <v>Deuda Externa.</v>
          </cell>
          <cell r="D36" t="str">
            <v xml:space="preserve">                                0</v>
          </cell>
          <cell r="E36" t="str">
            <v xml:space="preserve">                                0</v>
          </cell>
          <cell r="F36" t="str">
            <v xml:space="preserve">                                0</v>
          </cell>
          <cell r="G36" t="str">
            <v xml:space="preserve">                                0</v>
          </cell>
          <cell r="H36" t="str">
            <v xml:space="preserve">                                0</v>
          </cell>
          <cell r="I36" t="str">
            <v xml:space="preserve">                                0</v>
          </cell>
          <cell r="J36" t="str">
            <v xml:space="preserve">                                0</v>
          </cell>
          <cell r="K36" t="str">
            <v xml:space="preserve">                                0</v>
          </cell>
          <cell r="L36" t="str">
            <v xml:space="preserve">                                0</v>
          </cell>
          <cell r="M36" t="str">
            <v xml:space="preserve">                                0</v>
          </cell>
          <cell r="N36" t="str">
            <v xml:space="preserve">                                0</v>
          </cell>
          <cell r="O36" t="str">
            <v xml:space="preserve">                                0</v>
          </cell>
        </row>
        <row r="37">
          <cell r="C37" t="str">
            <v>Deuda Interna.</v>
          </cell>
          <cell r="D37" t="str">
            <v xml:space="preserve">                                0</v>
          </cell>
          <cell r="E37" t="str">
            <v xml:space="preserve">                                0</v>
          </cell>
          <cell r="F37" t="str">
            <v xml:space="preserve">                                0</v>
          </cell>
          <cell r="G37" t="str">
            <v xml:space="preserve">                                0</v>
          </cell>
          <cell r="H37" t="str">
            <v xml:space="preserve">                                0</v>
          </cell>
          <cell r="I37" t="str">
            <v xml:space="preserve">                                0</v>
          </cell>
          <cell r="J37" t="str">
            <v xml:space="preserve">                                0</v>
          </cell>
          <cell r="K37" t="str">
            <v xml:space="preserve">                                0</v>
          </cell>
          <cell r="L37" t="str">
            <v xml:space="preserve">                                0</v>
          </cell>
          <cell r="M37" t="str">
            <v xml:space="preserve">                                0</v>
          </cell>
          <cell r="N37" t="str">
            <v xml:space="preserve">                                0</v>
          </cell>
          <cell r="O37" t="str">
            <v xml:space="preserve">                                0</v>
          </cell>
        </row>
        <row r="38">
          <cell r="C38" t="str">
            <v>DIFERIDO</v>
          </cell>
          <cell r="D38" t="str">
            <v xml:space="preserve">                                0</v>
          </cell>
          <cell r="E38" t="str">
            <v xml:space="preserve">                                0</v>
          </cell>
          <cell r="F38" t="str">
            <v xml:space="preserve">                                0</v>
          </cell>
          <cell r="G38" t="str">
            <v xml:space="preserve">                                0</v>
          </cell>
          <cell r="H38" t="str">
            <v xml:space="preserve">                                0</v>
          </cell>
          <cell r="I38" t="str">
            <v xml:space="preserve">                                0</v>
          </cell>
          <cell r="J38" t="str">
            <v xml:space="preserve">                                0</v>
          </cell>
          <cell r="K38" t="str">
            <v xml:space="preserve">                                0</v>
          </cell>
          <cell r="L38" t="str">
            <v xml:space="preserve">                                0</v>
          </cell>
          <cell r="M38" t="str">
            <v xml:space="preserve">                                0</v>
          </cell>
          <cell r="N38" t="str">
            <v xml:space="preserve">                                0</v>
          </cell>
          <cell r="O38" t="str">
            <v xml:space="preserve">                                0</v>
          </cell>
        </row>
        <row r="39">
          <cell r="C39" t="str">
            <v>Empleados</v>
          </cell>
          <cell r="D39">
            <v>-37027.542020000008</v>
          </cell>
          <cell r="E39">
            <v>-31060.487339999996</v>
          </cell>
          <cell r="F39">
            <v>-47147.703589999997</v>
          </cell>
          <cell r="G39">
            <v>-5562.6274999999923</v>
          </cell>
          <cell r="H39">
            <v>-18856.976029999994</v>
          </cell>
          <cell r="I39">
            <v>-29308.119839999996</v>
          </cell>
          <cell r="J39">
            <v>-38629.349709999995</v>
          </cell>
          <cell r="K39">
            <v>-38629.349709999995</v>
          </cell>
          <cell r="L39">
            <v>-38629.349709999995</v>
          </cell>
          <cell r="M39">
            <v>-38629.349709999995</v>
          </cell>
          <cell r="N39">
            <v>-38629.349709999995</v>
          </cell>
          <cell r="O39">
            <v>-38629.349709999995</v>
          </cell>
        </row>
        <row r="40">
          <cell r="C40" t="str">
            <v>I.V.A. por Pagar</v>
          </cell>
          <cell r="D40">
            <v>-104504.74124000003</v>
          </cell>
          <cell r="E40">
            <v>-34435.580710000017</v>
          </cell>
          <cell r="F40">
            <v>-225297.75122000003</v>
          </cell>
          <cell r="G40">
            <v>-105572.68746000004</v>
          </cell>
          <cell r="H40">
            <v>-105617.56746000003</v>
          </cell>
          <cell r="I40">
            <v>-121310.17045000005</v>
          </cell>
          <cell r="J40">
            <v>-231695.56972000009</v>
          </cell>
          <cell r="K40">
            <v>-231695.56972000009</v>
          </cell>
          <cell r="L40">
            <v>-231695.56972000009</v>
          </cell>
          <cell r="M40">
            <v>-231695.56972000009</v>
          </cell>
          <cell r="N40">
            <v>-231695.56972000009</v>
          </cell>
          <cell r="O40">
            <v>-231695.56972000009</v>
          </cell>
        </row>
        <row r="41">
          <cell r="C41" t="str">
            <v>410E0  Traspaso de I.V.A.  entre Areas.</v>
          </cell>
          <cell r="D41">
            <v>-1429184.2257100001</v>
          </cell>
          <cell r="E41">
            <v>-104504.74123999999</v>
          </cell>
          <cell r="F41">
            <v>-34435.580709999995</v>
          </cell>
          <cell r="G41">
            <v>-259733.23632000005</v>
          </cell>
          <cell r="H41">
            <v>-365305.92378000007</v>
          </cell>
          <cell r="I41">
            <v>-470923.49124000012</v>
          </cell>
          <cell r="J41">
            <v>-470923.49124000012</v>
          </cell>
          <cell r="K41">
            <v>-470923.49124000012</v>
          </cell>
          <cell r="L41">
            <v>-470923.49124000012</v>
          </cell>
          <cell r="M41">
            <v>-470923.49124000012</v>
          </cell>
          <cell r="N41">
            <v>-470923.49124000012</v>
          </cell>
          <cell r="O41">
            <v>-470923.49124000012</v>
          </cell>
        </row>
        <row r="42">
          <cell r="C42" t="str">
            <v>Impuestos y Derechos</v>
          </cell>
          <cell r="D42">
            <v>-29022.67037</v>
          </cell>
          <cell r="E42">
            <v>-24354.620559999999</v>
          </cell>
          <cell r="F42">
            <v>-18251.857629999999</v>
          </cell>
          <cell r="G42">
            <v>-30900.386839999999</v>
          </cell>
          <cell r="H42">
            <v>-21755.1456</v>
          </cell>
          <cell r="I42">
            <v>-18851.633810000003</v>
          </cell>
          <cell r="J42">
            <v>-19619.149810000003</v>
          </cell>
          <cell r="K42">
            <v>-19619.149810000003</v>
          </cell>
          <cell r="L42">
            <v>-19619.149810000003</v>
          </cell>
          <cell r="M42">
            <v>-19619.149810000003</v>
          </cell>
          <cell r="N42">
            <v>-19619.149810000003</v>
          </cell>
          <cell r="O42">
            <v>-19619.149810000003</v>
          </cell>
        </row>
        <row r="43">
          <cell r="C43" t="str">
            <v>Intereses por Pagar Arrendamiento</v>
          </cell>
          <cell r="D43" t="str">
            <v xml:space="preserve">                                0</v>
          </cell>
          <cell r="E43" t="str">
            <v xml:space="preserve">                                0</v>
          </cell>
          <cell r="F43" t="str">
            <v xml:space="preserve">                                0</v>
          </cell>
          <cell r="G43" t="str">
            <v xml:space="preserve">                                0</v>
          </cell>
          <cell r="H43" t="str">
            <v xml:space="preserve">                                0</v>
          </cell>
          <cell r="I43" t="str">
            <v xml:space="preserve">                                0</v>
          </cell>
          <cell r="J43" t="str">
            <v xml:space="preserve">                                0</v>
          </cell>
          <cell r="K43" t="str">
            <v xml:space="preserve">                                0</v>
          </cell>
          <cell r="L43" t="str">
            <v xml:space="preserve">                                0</v>
          </cell>
          <cell r="M43" t="str">
            <v xml:space="preserve">                                0</v>
          </cell>
          <cell r="N43" t="str">
            <v xml:space="preserve">                                0</v>
          </cell>
          <cell r="O43" t="str">
            <v xml:space="preserve">                                0</v>
          </cell>
        </row>
        <row r="44">
          <cell r="C44" t="str">
            <v>Intereses por Pagar Deuda</v>
          </cell>
          <cell r="D44" t="str">
            <v xml:space="preserve">                                0</v>
          </cell>
          <cell r="E44" t="str">
            <v xml:space="preserve">                                0</v>
          </cell>
          <cell r="F44" t="str">
            <v xml:space="preserve">                                0</v>
          </cell>
          <cell r="G44" t="str">
            <v xml:space="preserve">                                0</v>
          </cell>
          <cell r="H44" t="str">
            <v xml:space="preserve">                                0</v>
          </cell>
          <cell r="I44" t="str">
            <v xml:space="preserve">                                0</v>
          </cell>
          <cell r="J44" t="str">
            <v xml:space="preserve">                                0</v>
          </cell>
          <cell r="K44" t="str">
            <v xml:space="preserve">                                0</v>
          </cell>
          <cell r="L44" t="str">
            <v xml:space="preserve">                                0</v>
          </cell>
          <cell r="M44" t="str">
            <v xml:space="preserve">                                0</v>
          </cell>
          <cell r="N44" t="str">
            <v xml:space="preserve">                                0</v>
          </cell>
          <cell r="O44" t="str">
            <v xml:space="preserve">                                0</v>
          </cell>
        </row>
        <row r="45">
          <cell r="C45" t="str">
            <v>Intereses por Pagar Pidiregas</v>
          </cell>
          <cell r="D45">
            <v>-3225.2802500000007</v>
          </cell>
          <cell r="E45">
            <v>-3123.9848299999981</v>
          </cell>
          <cell r="F45">
            <v>-5234.1203099999984</v>
          </cell>
          <cell r="G45">
            <v>-5102.1936799999985</v>
          </cell>
          <cell r="H45">
            <v>-2427.4182699999988</v>
          </cell>
          <cell r="I45">
            <v>-4023.104049999999</v>
          </cell>
          <cell r="J45">
            <v>-39.461619999999179</v>
          </cell>
          <cell r="K45">
            <v>-39.461619999999179</v>
          </cell>
          <cell r="L45">
            <v>-39.461619999999179</v>
          </cell>
          <cell r="M45">
            <v>-39.461619999999179</v>
          </cell>
          <cell r="N45">
            <v>-39.461619999999179</v>
          </cell>
          <cell r="O45">
            <v>-39.461619999999179</v>
          </cell>
        </row>
        <row r="46">
          <cell r="C46" t="str">
            <v>Intereses por Cobertura de tasa</v>
          </cell>
          <cell r="D46" t="str">
            <v xml:space="preserve">                                0</v>
          </cell>
          <cell r="E46" t="str">
            <v xml:space="preserve">                                0</v>
          </cell>
          <cell r="F46" t="str">
            <v xml:space="preserve">                                0</v>
          </cell>
          <cell r="G46" t="str">
            <v xml:space="preserve">                                0</v>
          </cell>
          <cell r="H46" t="str">
            <v xml:space="preserve">                                0</v>
          </cell>
          <cell r="I46" t="str">
            <v xml:space="preserve">                                0</v>
          </cell>
          <cell r="J46" t="str">
            <v xml:space="preserve">                                0</v>
          </cell>
          <cell r="K46" t="str">
            <v xml:space="preserve">                                0</v>
          </cell>
          <cell r="L46" t="str">
            <v xml:space="preserve">                                0</v>
          </cell>
          <cell r="M46" t="str">
            <v xml:space="preserve">                                0</v>
          </cell>
          <cell r="N46" t="str">
            <v xml:space="preserve">                                0</v>
          </cell>
          <cell r="O46" t="str">
            <v xml:space="preserve">                                0</v>
          </cell>
        </row>
        <row r="47">
          <cell r="C47" t="str">
            <v>Otros Pasivos</v>
          </cell>
          <cell r="D47">
            <v>-697256.75413000036</v>
          </cell>
          <cell r="E47">
            <v>-696828.1440099997</v>
          </cell>
          <cell r="F47">
            <v>-676163.45894999977</v>
          </cell>
          <cell r="G47">
            <v>-688845.97851999989</v>
          </cell>
          <cell r="H47">
            <v>-730666.7072399999</v>
          </cell>
          <cell r="I47">
            <v>-794529.26901000005</v>
          </cell>
          <cell r="J47">
            <v>-814949.60533000005</v>
          </cell>
          <cell r="K47">
            <v>-814949.60533000005</v>
          </cell>
          <cell r="L47">
            <v>-814949.60533000005</v>
          </cell>
          <cell r="M47">
            <v>-814949.60533000005</v>
          </cell>
          <cell r="N47">
            <v>-814949.60533000005</v>
          </cell>
          <cell r="O47">
            <v>-814949.60533000005</v>
          </cell>
        </row>
        <row r="48">
          <cell r="C48" t="str">
            <v>Pidiregas CP</v>
          </cell>
          <cell r="D48">
            <v>-33314.275940000007</v>
          </cell>
          <cell r="E48">
            <v>-35913.141260000004</v>
          </cell>
          <cell r="F48">
            <v>-37122.201460000011</v>
          </cell>
          <cell r="G48">
            <v>-37065.164880000011</v>
          </cell>
          <cell r="H48">
            <v>-45552.452900000011</v>
          </cell>
          <cell r="I48">
            <v>-49099.868520000011</v>
          </cell>
          <cell r="J48">
            <v>-7.4505805969238283E-12</v>
          </cell>
          <cell r="K48">
            <v>-7.4505805969238283E-12</v>
          </cell>
          <cell r="L48">
            <v>-7.4505805969238283E-12</v>
          </cell>
          <cell r="M48">
            <v>-7.4505805969238283E-12</v>
          </cell>
          <cell r="N48">
            <v>-7.4505805969238283E-12</v>
          </cell>
          <cell r="O48">
            <v>-7.4505805969238283E-12</v>
          </cell>
        </row>
        <row r="49">
          <cell r="C49" t="str">
            <v>Proveedores y Contratistas</v>
          </cell>
          <cell r="D49">
            <v>-109173.91660000006</v>
          </cell>
          <cell r="E49">
            <v>-128495.26784999999</v>
          </cell>
          <cell r="F49">
            <v>-130161.13397</v>
          </cell>
          <cell r="G49">
            <v>-207112.40309000004</v>
          </cell>
          <cell r="H49">
            <v>-148574.74932000006</v>
          </cell>
          <cell r="I49">
            <v>-114339.82808000004</v>
          </cell>
          <cell r="J49">
            <v>-111401.41060000003</v>
          </cell>
          <cell r="K49">
            <v>-111401.41060000003</v>
          </cell>
          <cell r="L49">
            <v>-111401.41060000003</v>
          </cell>
          <cell r="M49">
            <v>-111401.41060000003</v>
          </cell>
          <cell r="N49">
            <v>-111401.41060000003</v>
          </cell>
          <cell r="O49">
            <v>-111401.41060000003</v>
          </cell>
        </row>
        <row r="50">
          <cell r="C50" t="str">
            <v>Tesorería de la Federación</v>
          </cell>
        </row>
        <row r="52">
          <cell r="C52" t="str">
            <v>Pasivo a Corto Plazo</v>
          </cell>
          <cell r="D52">
            <v>-3140208.2227400006</v>
          </cell>
          <cell r="E52">
            <v>-1764188.2139599994</v>
          </cell>
          <cell r="F52">
            <v>-1888245.3375600001</v>
          </cell>
          <cell r="G52">
            <v>-2060655.66934</v>
          </cell>
          <cell r="H52">
            <v>-2169665.8606600002</v>
          </cell>
          <cell r="I52">
            <v>-2352746.9587700004</v>
          </cell>
          <cell r="J52">
            <v>-2447071.8972300002</v>
          </cell>
          <cell r="K52">
            <v>-2447071.8972300002</v>
          </cell>
          <cell r="L52">
            <v>-2447071.8972300002</v>
          </cell>
          <cell r="M52">
            <v>-2447071.8972300002</v>
          </cell>
          <cell r="N52">
            <v>-2447071.8972300002</v>
          </cell>
          <cell r="O52">
            <v>-2447071.8972300002</v>
          </cell>
        </row>
        <row r="55">
          <cell r="C55" t="str">
            <v>Desmantelamiento Planta Nuclear</v>
          </cell>
          <cell r="D55" t="str">
            <v xml:space="preserve">                                0</v>
          </cell>
          <cell r="E55" t="str">
            <v xml:space="preserve">                                0</v>
          </cell>
          <cell r="F55" t="str">
            <v xml:space="preserve">                                0</v>
          </cell>
          <cell r="G55" t="str">
            <v xml:space="preserve">                                0</v>
          </cell>
          <cell r="H55" t="str">
            <v xml:space="preserve">                                0</v>
          </cell>
          <cell r="I55" t="str">
            <v xml:space="preserve">                                0</v>
          </cell>
          <cell r="J55" t="str">
            <v xml:space="preserve">                                0</v>
          </cell>
          <cell r="K55" t="str">
            <v xml:space="preserve">                                0</v>
          </cell>
          <cell r="L55" t="str">
            <v xml:space="preserve">                                0</v>
          </cell>
          <cell r="M55" t="str">
            <v xml:space="preserve">                                0</v>
          </cell>
          <cell r="N55" t="str">
            <v xml:space="preserve">                                0</v>
          </cell>
          <cell r="O55" t="str">
            <v xml:space="preserve">                                0</v>
          </cell>
        </row>
        <row r="56">
          <cell r="C56" t="str">
            <v>RESERVAS</v>
          </cell>
          <cell r="D56">
            <v>0</v>
          </cell>
          <cell r="E56">
            <v>0</v>
          </cell>
          <cell r="F56">
            <v>0</v>
          </cell>
          <cell r="G56">
            <v>0</v>
          </cell>
          <cell r="H56">
            <v>0</v>
          </cell>
          <cell r="I56">
            <v>0</v>
          </cell>
          <cell r="J56">
            <v>0</v>
          </cell>
          <cell r="K56">
            <v>0</v>
          </cell>
          <cell r="L56">
            <v>0</v>
          </cell>
          <cell r="M56">
            <v>0</v>
          </cell>
          <cell r="N56">
            <v>0</v>
          </cell>
          <cell r="O56">
            <v>0</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Y140"/>
  <sheetViews>
    <sheetView showGridLines="0" tabSelected="1" topLeftCell="B1" workbookViewId="0">
      <selection activeCell="B1" sqref="B1:D1"/>
    </sheetView>
  </sheetViews>
  <sheetFormatPr baseColWidth="10" defaultColWidth="0" defaultRowHeight="12.75" customHeight="1" x14ac:dyDescent="0.2"/>
  <cols>
    <col min="1" max="1" width="4" style="75" hidden="1" customWidth="1"/>
    <col min="2" max="2" width="4.5703125" style="91" customWidth="1"/>
    <col min="3" max="3" width="47.7109375" style="75" bestFit="1" customWidth="1"/>
    <col min="4" max="4" width="24.5703125" style="75" customWidth="1"/>
    <col min="5" max="5" width="16.7109375" style="75" customWidth="1"/>
    <col min="6" max="6" width="10.85546875" style="75" bestFit="1" customWidth="1"/>
    <col min="7" max="7" width="11" style="75" bestFit="1" customWidth="1"/>
    <col min="8" max="8" width="11.42578125" style="75" bestFit="1" customWidth="1"/>
    <col min="9" max="9" width="10.85546875" style="75" bestFit="1" customWidth="1"/>
    <col min="10" max="10" width="10.28515625" style="75" customWidth="1"/>
    <col min="11" max="11" width="2.5703125" style="20" customWidth="1"/>
    <col min="12" max="12" width="10.85546875" style="75" customWidth="1"/>
    <col min="13" max="14" width="9.7109375" style="75" customWidth="1"/>
    <col min="15" max="15" width="11.5703125" style="75" customWidth="1"/>
    <col min="16" max="16" width="3.140625" style="76" customWidth="1"/>
    <col min="17" max="17" width="2.5703125" style="75" customWidth="1"/>
    <col min="18" max="256" width="3.140625" style="75" hidden="1"/>
    <col min="257" max="257" width="3.140625" style="75" hidden="1" customWidth="1"/>
    <col min="258" max="258" width="4.5703125" style="75" customWidth="1"/>
    <col min="259" max="259" width="47.7109375" style="75" bestFit="1" customWidth="1"/>
    <col min="260" max="260" width="24.5703125" style="75" customWidth="1"/>
    <col min="261" max="263" width="10.28515625" style="75" customWidth="1"/>
    <col min="264" max="264" width="9.5703125" style="75" bestFit="1" customWidth="1"/>
    <col min="265" max="266" width="10.28515625" style="75" customWidth="1"/>
    <col min="267" max="267" width="2.5703125" style="75" customWidth="1"/>
    <col min="268" max="271" width="9.7109375" style="75" customWidth="1"/>
    <col min="272" max="272" width="3.140625" style="75" customWidth="1"/>
    <col min="273" max="273" width="2.5703125" style="75" customWidth="1"/>
    <col min="274" max="512" width="3.140625" style="75" hidden="1"/>
    <col min="513" max="513" width="3.140625" style="75" hidden="1" customWidth="1"/>
    <col min="514" max="514" width="4.5703125" style="75" customWidth="1"/>
    <col min="515" max="515" width="47.7109375" style="75" bestFit="1" customWidth="1"/>
    <col min="516" max="516" width="24.5703125" style="75" customWidth="1"/>
    <col min="517" max="519" width="10.28515625" style="75" customWidth="1"/>
    <col min="520" max="520" width="9.5703125" style="75" bestFit="1" customWidth="1"/>
    <col min="521" max="522" width="10.28515625" style="75" customWidth="1"/>
    <col min="523" max="523" width="2.5703125" style="75" customWidth="1"/>
    <col min="524" max="527" width="9.7109375" style="75" customWidth="1"/>
    <col min="528" max="528" width="3.140625" style="75" customWidth="1"/>
    <col min="529" max="529" width="2.5703125" style="75" customWidth="1"/>
    <col min="530" max="768" width="3.140625" style="75" hidden="1"/>
    <col min="769" max="769" width="3.140625" style="75" hidden="1" customWidth="1"/>
    <col min="770" max="770" width="4.5703125" style="75" customWidth="1"/>
    <col min="771" max="771" width="47.7109375" style="75" bestFit="1" customWidth="1"/>
    <col min="772" max="772" width="24.5703125" style="75" customWidth="1"/>
    <col min="773" max="775" width="10.28515625" style="75" customWidth="1"/>
    <col min="776" max="776" width="9.5703125" style="75" bestFit="1" customWidth="1"/>
    <col min="777" max="778" width="10.28515625" style="75" customWidth="1"/>
    <col min="779" max="779" width="2.5703125" style="75" customWidth="1"/>
    <col min="780" max="783" width="9.7109375" style="75" customWidth="1"/>
    <col min="784" max="784" width="3.140625" style="75" customWidth="1"/>
    <col min="785" max="785" width="2.5703125" style="75" customWidth="1"/>
    <col min="786" max="1024" width="3.140625" style="75" hidden="1"/>
    <col min="1025" max="1025" width="3.140625" style="75" hidden="1" customWidth="1"/>
    <col min="1026" max="1026" width="4.5703125" style="75" customWidth="1"/>
    <col min="1027" max="1027" width="47.7109375" style="75" bestFit="1" customWidth="1"/>
    <col min="1028" max="1028" width="24.5703125" style="75" customWidth="1"/>
    <col min="1029" max="1031" width="10.28515625" style="75" customWidth="1"/>
    <col min="1032" max="1032" width="9.5703125" style="75" bestFit="1" customWidth="1"/>
    <col min="1033" max="1034" width="10.28515625" style="75" customWidth="1"/>
    <col min="1035" max="1035" width="2.5703125" style="75" customWidth="1"/>
    <col min="1036" max="1039" width="9.7109375" style="75" customWidth="1"/>
    <col min="1040" max="1040" width="3.140625" style="75" customWidth="1"/>
    <col min="1041" max="1041" width="2.5703125" style="75" customWidth="1"/>
    <col min="1042" max="1280" width="3.140625" style="75" hidden="1"/>
    <col min="1281" max="1281" width="3.140625" style="75" hidden="1" customWidth="1"/>
    <col min="1282" max="1282" width="4.5703125" style="75" customWidth="1"/>
    <col min="1283" max="1283" width="47.7109375" style="75" bestFit="1" customWidth="1"/>
    <col min="1284" max="1284" width="24.5703125" style="75" customWidth="1"/>
    <col min="1285" max="1287" width="10.28515625" style="75" customWidth="1"/>
    <col min="1288" max="1288" width="9.5703125" style="75" bestFit="1" customWidth="1"/>
    <col min="1289" max="1290" width="10.28515625" style="75" customWidth="1"/>
    <col min="1291" max="1291" width="2.5703125" style="75" customWidth="1"/>
    <col min="1292" max="1295" width="9.7109375" style="75" customWidth="1"/>
    <col min="1296" max="1296" width="3.140625" style="75" customWidth="1"/>
    <col min="1297" max="1297" width="2.5703125" style="75" customWidth="1"/>
    <col min="1298" max="1536" width="3.140625" style="75" hidden="1"/>
    <col min="1537" max="1537" width="3.140625" style="75" hidden="1" customWidth="1"/>
    <col min="1538" max="1538" width="4.5703125" style="75" customWidth="1"/>
    <col min="1539" max="1539" width="47.7109375" style="75" bestFit="1" customWidth="1"/>
    <col min="1540" max="1540" width="24.5703125" style="75" customWidth="1"/>
    <col min="1541" max="1543" width="10.28515625" style="75" customWidth="1"/>
    <col min="1544" max="1544" width="9.5703125" style="75" bestFit="1" customWidth="1"/>
    <col min="1545" max="1546" width="10.28515625" style="75" customWidth="1"/>
    <col min="1547" max="1547" width="2.5703125" style="75" customWidth="1"/>
    <col min="1548" max="1551" width="9.7109375" style="75" customWidth="1"/>
    <col min="1552" max="1552" width="3.140625" style="75" customWidth="1"/>
    <col min="1553" max="1553" width="2.5703125" style="75" customWidth="1"/>
    <col min="1554" max="1792" width="3.140625" style="75" hidden="1"/>
    <col min="1793" max="1793" width="3.140625" style="75" hidden="1" customWidth="1"/>
    <col min="1794" max="1794" width="4.5703125" style="75" customWidth="1"/>
    <col min="1795" max="1795" width="47.7109375" style="75" bestFit="1" customWidth="1"/>
    <col min="1796" max="1796" width="24.5703125" style="75" customWidth="1"/>
    <col min="1797" max="1799" width="10.28515625" style="75" customWidth="1"/>
    <col min="1800" max="1800" width="9.5703125" style="75" bestFit="1" customWidth="1"/>
    <col min="1801" max="1802" width="10.28515625" style="75" customWidth="1"/>
    <col min="1803" max="1803" width="2.5703125" style="75" customWidth="1"/>
    <col min="1804" max="1807" width="9.7109375" style="75" customWidth="1"/>
    <col min="1808" max="1808" width="3.140625" style="75" customWidth="1"/>
    <col min="1809" max="1809" width="2.5703125" style="75" customWidth="1"/>
    <col min="1810" max="2048" width="3.140625" style="75" hidden="1"/>
    <col min="2049" max="2049" width="3.140625" style="75" hidden="1" customWidth="1"/>
    <col min="2050" max="2050" width="4.5703125" style="75" customWidth="1"/>
    <col min="2051" max="2051" width="47.7109375" style="75" bestFit="1" customWidth="1"/>
    <col min="2052" max="2052" width="24.5703125" style="75" customWidth="1"/>
    <col min="2053" max="2055" width="10.28515625" style="75" customWidth="1"/>
    <col min="2056" max="2056" width="9.5703125" style="75" bestFit="1" customWidth="1"/>
    <col min="2057" max="2058" width="10.28515625" style="75" customWidth="1"/>
    <col min="2059" max="2059" width="2.5703125" style="75" customWidth="1"/>
    <col min="2060" max="2063" width="9.7109375" style="75" customWidth="1"/>
    <col min="2064" max="2064" width="3.140625" style="75" customWidth="1"/>
    <col min="2065" max="2065" width="2.5703125" style="75" customWidth="1"/>
    <col min="2066" max="2304" width="3.140625" style="75" hidden="1"/>
    <col min="2305" max="2305" width="3.140625" style="75" hidden="1" customWidth="1"/>
    <col min="2306" max="2306" width="4.5703125" style="75" customWidth="1"/>
    <col min="2307" max="2307" width="47.7109375" style="75" bestFit="1" customWidth="1"/>
    <col min="2308" max="2308" width="24.5703125" style="75" customWidth="1"/>
    <col min="2309" max="2311" width="10.28515625" style="75" customWidth="1"/>
    <col min="2312" max="2312" width="9.5703125" style="75" bestFit="1" customWidth="1"/>
    <col min="2313" max="2314" width="10.28515625" style="75" customWidth="1"/>
    <col min="2315" max="2315" width="2.5703125" style="75" customWidth="1"/>
    <col min="2316" max="2319" width="9.7109375" style="75" customWidth="1"/>
    <col min="2320" max="2320" width="3.140625" style="75" customWidth="1"/>
    <col min="2321" max="2321" width="2.5703125" style="75" customWidth="1"/>
    <col min="2322" max="2560" width="3.140625" style="75" hidden="1"/>
    <col min="2561" max="2561" width="3.140625" style="75" hidden="1" customWidth="1"/>
    <col min="2562" max="2562" width="4.5703125" style="75" customWidth="1"/>
    <col min="2563" max="2563" width="47.7109375" style="75" bestFit="1" customWidth="1"/>
    <col min="2564" max="2564" width="24.5703125" style="75" customWidth="1"/>
    <col min="2565" max="2567" width="10.28515625" style="75" customWidth="1"/>
    <col min="2568" max="2568" width="9.5703125" style="75" bestFit="1" customWidth="1"/>
    <col min="2569" max="2570" width="10.28515625" style="75" customWidth="1"/>
    <col min="2571" max="2571" width="2.5703125" style="75" customWidth="1"/>
    <col min="2572" max="2575" width="9.7109375" style="75" customWidth="1"/>
    <col min="2576" max="2576" width="3.140625" style="75" customWidth="1"/>
    <col min="2577" max="2577" width="2.5703125" style="75" customWidth="1"/>
    <col min="2578" max="2816" width="3.140625" style="75" hidden="1"/>
    <col min="2817" max="2817" width="3.140625" style="75" hidden="1" customWidth="1"/>
    <col min="2818" max="2818" width="4.5703125" style="75" customWidth="1"/>
    <col min="2819" max="2819" width="47.7109375" style="75" bestFit="1" customWidth="1"/>
    <col min="2820" max="2820" width="24.5703125" style="75" customWidth="1"/>
    <col min="2821" max="2823" width="10.28515625" style="75" customWidth="1"/>
    <col min="2824" max="2824" width="9.5703125" style="75" bestFit="1" customWidth="1"/>
    <col min="2825" max="2826" width="10.28515625" style="75" customWidth="1"/>
    <col min="2827" max="2827" width="2.5703125" style="75" customWidth="1"/>
    <col min="2828" max="2831" width="9.7109375" style="75" customWidth="1"/>
    <col min="2832" max="2832" width="3.140625" style="75" customWidth="1"/>
    <col min="2833" max="2833" width="2.5703125" style="75" customWidth="1"/>
    <col min="2834" max="3072" width="3.140625" style="75" hidden="1"/>
    <col min="3073" max="3073" width="3.140625" style="75" hidden="1" customWidth="1"/>
    <col min="3074" max="3074" width="4.5703125" style="75" customWidth="1"/>
    <col min="3075" max="3075" width="47.7109375" style="75" bestFit="1" customWidth="1"/>
    <col min="3076" max="3076" width="24.5703125" style="75" customWidth="1"/>
    <col min="3077" max="3079" width="10.28515625" style="75" customWidth="1"/>
    <col min="3080" max="3080" width="9.5703125" style="75" bestFit="1" customWidth="1"/>
    <col min="3081" max="3082" width="10.28515625" style="75" customWidth="1"/>
    <col min="3083" max="3083" width="2.5703125" style="75" customWidth="1"/>
    <col min="3084" max="3087" width="9.7109375" style="75" customWidth="1"/>
    <col min="3088" max="3088" width="3.140625" style="75" customWidth="1"/>
    <col min="3089" max="3089" width="2.5703125" style="75" customWidth="1"/>
    <col min="3090" max="3328" width="3.140625" style="75" hidden="1"/>
    <col min="3329" max="3329" width="3.140625" style="75" hidden="1" customWidth="1"/>
    <col min="3330" max="3330" width="4.5703125" style="75" customWidth="1"/>
    <col min="3331" max="3331" width="47.7109375" style="75" bestFit="1" customWidth="1"/>
    <col min="3332" max="3332" width="24.5703125" style="75" customWidth="1"/>
    <col min="3333" max="3335" width="10.28515625" style="75" customWidth="1"/>
    <col min="3336" max="3336" width="9.5703125" style="75" bestFit="1" customWidth="1"/>
    <col min="3337" max="3338" width="10.28515625" style="75" customWidth="1"/>
    <col min="3339" max="3339" width="2.5703125" style="75" customWidth="1"/>
    <col min="3340" max="3343" width="9.7109375" style="75" customWidth="1"/>
    <col min="3344" max="3344" width="3.140625" style="75" customWidth="1"/>
    <col min="3345" max="3345" width="2.5703125" style="75" customWidth="1"/>
    <col min="3346" max="3584" width="3.140625" style="75" hidden="1"/>
    <col min="3585" max="3585" width="3.140625" style="75" hidden="1" customWidth="1"/>
    <col min="3586" max="3586" width="4.5703125" style="75" customWidth="1"/>
    <col min="3587" max="3587" width="47.7109375" style="75" bestFit="1" customWidth="1"/>
    <col min="3588" max="3588" width="24.5703125" style="75" customWidth="1"/>
    <col min="3589" max="3591" width="10.28515625" style="75" customWidth="1"/>
    <col min="3592" max="3592" width="9.5703125" style="75" bestFit="1" customWidth="1"/>
    <col min="3593" max="3594" width="10.28515625" style="75" customWidth="1"/>
    <col min="3595" max="3595" width="2.5703125" style="75" customWidth="1"/>
    <col min="3596" max="3599" width="9.7109375" style="75" customWidth="1"/>
    <col min="3600" max="3600" width="3.140625" style="75" customWidth="1"/>
    <col min="3601" max="3601" width="2.5703125" style="75" customWidth="1"/>
    <col min="3602" max="3840" width="3.140625" style="75" hidden="1"/>
    <col min="3841" max="3841" width="3.140625" style="75" hidden="1" customWidth="1"/>
    <col min="3842" max="3842" width="4.5703125" style="75" customWidth="1"/>
    <col min="3843" max="3843" width="47.7109375" style="75" bestFit="1" customWidth="1"/>
    <col min="3844" max="3844" width="24.5703125" style="75" customWidth="1"/>
    <col min="3845" max="3847" width="10.28515625" style="75" customWidth="1"/>
    <col min="3848" max="3848" width="9.5703125" style="75" bestFit="1" customWidth="1"/>
    <col min="3849" max="3850" width="10.28515625" style="75" customWidth="1"/>
    <col min="3851" max="3851" width="2.5703125" style="75" customWidth="1"/>
    <col min="3852" max="3855" width="9.7109375" style="75" customWidth="1"/>
    <col min="3856" max="3856" width="3.140625" style="75" customWidth="1"/>
    <col min="3857" max="3857" width="2.5703125" style="75" customWidth="1"/>
    <col min="3858" max="4096" width="3.140625" style="75" hidden="1"/>
    <col min="4097" max="4097" width="3.140625" style="75" hidden="1" customWidth="1"/>
    <col min="4098" max="4098" width="4.5703125" style="75" customWidth="1"/>
    <col min="4099" max="4099" width="47.7109375" style="75" bestFit="1" customWidth="1"/>
    <col min="4100" max="4100" width="24.5703125" style="75" customWidth="1"/>
    <col min="4101" max="4103" width="10.28515625" style="75" customWidth="1"/>
    <col min="4104" max="4104" width="9.5703125" style="75" bestFit="1" customWidth="1"/>
    <col min="4105" max="4106" width="10.28515625" style="75" customWidth="1"/>
    <col min="4107" max="4107" width="2.5703125" style="75" customWidth="1"/>
    <col min="4108" max="4111" width="9.7109375" style="75" customWidth="1"/>
    <col min="4112" max="4112" width="3.140625" style="75" customWidth="1"/>
    <col min="4113" max="4113" width="2.5703125" style="75" customWidth="1"/>
    <col min="4114" max="4352" width="3.140625" style="75" hidden="1"/>
    <col min="4353" max="4353" width="3.140625" style="75" hidden="1" customWidth="1"/>
    <col min="4354" max="4354" width="4.5703125" style="75" customWidth="1"/>
    <col min="4355" max="4355" width="47.7109375" style="75" bestFit="1" customWidth="1"/>
    <col min="4356" max="4356" width="24.5703125" style="75" customWidth="1"/>
    <col min="4357" max="4359" width="10.28515625" style="75" customWidth="1"/>
    <col min="4360" max="4360" width="9.5703125" style="75" bestFit="1" customWidth="1"/>
    <col min="4361" max="4362" width="10.28515625" style="75" customWidth="1"/>
    <col min="4363" max="4363" width="2.5703125" style="75" customWidth="1"/>
    <col min="4364" max="4367" width="9.7109375" style="75" customWidth="1"/>
    <col min="4368" max="4368" width="3.140625" style="75" customWidth="1"/>
    <col min="4369" max="4369" width="2.5703125" style="75" customWidth="1"/>
    <col min="4370" max="4608" width="3.140625" style="75" hidden="1"/>
    <col min="4609" max="4609" width="3.140625" style="75" hidden="1" customWidth="1"/>
    <col min="4610" max="4610" width="4.5703125" style="75" customWidth="1"/>
    <col min="4611" max="4611" width="47.7109375" style="75" bestFit="1" customWidth="1"/>
    <col min="4612" max="4612" width="24.5703125" style="75" customWidth="1"/>
    <col min="4613" max="4615" width="10.28515625" style="75" customWidth="1"/>
    <col min="4616" max="4616" width="9.5703125" style="75" bestFit="1" customWidth="1"/>
    <col min="4617" max="4618" width="10.28515625" style="75" customWidth="1"/>
    <col min="4619" max="4619" width="2.5703125" style="75" customWidth="1"/>
    <col min="4620" max="4623" width="9.7109375" style="75" customWidth="1"/>
    <col min="4624" max="4624" width="3.140625" style="75" customWidth="1"/>
    <col min="4625" max="4625" width="2.5703125" style="75" customWidth="1"/>
    <col min="4626" max="4864" width="3.140625" style="75" hidden="1"/>
    <col min="4865" max="4865" width="3.140625" style="75" hidden="1" customWidth="1"/>
    <col min="4866" max="4866" width="4.5703125" style="75" customWidth="1"/>
    <col min="4867" max="4867" width="47.7109375" style="75" bestFit="1" customWidth="1"/>
    <col min="4868" max="4868" width="24.5703125" style="75" customWidth="1"/>
    <col min="4869" max="4871" width="10.28515625" style="75" customWidth="1"/>
    <col min="4872" max="4872" width="9.5703125" style="75" bestFit="1" customWidth="1"/>
    <col min="4873" max="4874" width="10.28515625" style="75" customWidth="1"/>
    <col min="4875" max="4875" width="2.5703125" style="75" customWidth="1"/>
    <col min="4876" max="4879" width="9.7109375" style="75" customWidth="1"/>
    <col min="4880" max="4880" width="3.140625" style="75" customWidth="1"/>
    <col min="4881" max="4881" width="2.5703125" style="75" customWidth="1"/>
    <col min="4882" max="5120" width="3.140625" style="75" hidden="1"/>
    <col min="5121" max="5121" width="3.140625" style="75" hidden="1" customWidth="1"/>
    <col min="5122" max="5122" width="4.5703125" style="75" customWidth="1"/>
    <col min="5123" max="5123" width="47.7109375" style="75" bestFit="1" customWidth="1"/>
    <col min="5124" max="5124" width="24.5703125" style="75" customWidth="1"/>
    <col min="5125" max="5127" width="10.28515625" style="75" customWidth="1"/>
    <col min="5128" max="5128" width="9.5703125" style="75" bestFit="1" customWidth="1"/>
    <col min="5129" max="5130" width="10.28515625" style="75" customWidth="1"/>
    <col min="5131" max="5131" width="2.5703125" style="75" customWidth="1"/>
    <col min="5132" max="5135" width="9.7109375" style="75" customWidth="1"/>
    <col min="5136" max="5136" width="3.140625" style="75" customWidth="1"/>
    <col min="5137" max="5137" width="2.5703125" style="75" customWidth="1"/>
    <col min="5138" max="5376" width="3.140625" style="75" hidden="1"/>
    <col min="5377" max="5377" width="3.140625" style="75" hidden="1" customWidth="1"/>
    <col min="5378" max="5378" width="4.5703125" style="75" customWidth="1"/>
    <col min="5379" max="5379" width="47.7109375" style="75" bestFit="1" customWidth="1"/>
    <col min="5380" max="5380" width="24.5703125" style="75" customWidth="1"/>
    <col min="5381" max="5383" width="10.28515625" style="75" customWidth="1"/>
    <col min="5384" max="5384" width="9.5703125" style="75" bestFit="1" customWidth="1"/>
    <col min="5385" max="5386" width="10.28515625" style="75" customWidth="1"/>
    <col min="5387" max="5387" width="2.5703125" style="75" customWidth="1"/>
    <col min="5388" max="5391" width="9.7109375" style="75" customWidth="1"/>
    <col min="5392" max="5392" width="3.140625" style="75" customWidth="1"/>
    <col min="5393" max="5393" width="2.5703125" style="75" customWidth="1"/>
    <col min="5394" max="5632" width="3.140625" style="75" hidden="1"/>
    <col min="5633" max="5633" width="3.140625" style="75" hidden="1" customWidth="1"/>
    <col min="5634" max="5634" width="4.5703125" style="75" customWidth="1"/>
    <col min="5635" max="5635" width="47.7109375" style="75" bestFit="1" customWidth="1"/>
    <col min="5636" max="5636" width="24.5703125" style="75" customWidth="1"/>
    <col min="5637" max="5639" width="10.28515625" style="75" customWidth="1"/>
    <col min="5640" max="5640" width="9.5703125" style="75" bestFit="1" customWidth="1"/>
    <col min="5641" max="5642" width="10.28515625" style="75" customWidth="1"/>
    <col min="5643" max="5643" width="2.5703125" style="75" customWidth="1"/>
    <col min="5644" max="5647" width="9.7109375" style="75" customWidth="1"/>
    <col min="5648" max="5648" width="3.140625" style="75" customWidth="1"/>
    <col min="5649" max="5649" width="2.5703125" style="75" customWidth="1"/>
    <col min="5650" max="5888" width="3.140625" style="75" hidden="1"/>
    <col min="5889" max="5889" width="3.140625" style="75" hidden="1" customWidth="1"/>
    <col min="5890" max="5890" width="4.5703125" style="75" customWidth="1"/>
    <col min="5891" max="5891" width="47.7109375" style="75" bestFit="1" customWidth="1"/>
    <col min="5892" max="5892" width="24.5703125" style="75" customWidth="1"/>
    <col min="5893" max="5895" width="10.28515625" style="75" customWidth="1"/>
    <col min="5896" max="5896" width="9.5703125" style="75" bestFit="1" customWidth="1"/>
    <col min="5897" max="5898" width="10.28515625" style="75" customWidth="1"/>
    <col min="5899" max="5899" width="2.5703125" style="75" customWidth="1"/>
    <col min="5900" max="5903" width="9.7109375" style="75" customWidth="1"/>
    <col min="5904" max="5904" width="3.140625" style="75" customWidth="1"/>
    <col min="5905" max="5905" width="2.5703125" style="75" customWidth="1"/>
    <col min="5906" max="6144" width="3.140625" style="75" hidden="1"/>
    <col min="6145" max="6145" width="3.140625" style="75" hidden="1" customWidth="1"/>
    <col min="6146" max="6146" width="4.5703125" style="75" customWidth="1"/>
    <col min="6147" max="6147" width="47.7109375" style="75" bestFit="1" customWidth="1"/>
    <col min="6148" max="6148" width="24.5703125" style="75" customWidth="1"/>
    <col min="6149" max="6151" width="10.28515625" style="75" customWidth="1"/>
    <col min="6152" max="6152" width="9.5703125" style="75" bestFit="1" customWidth="1"/>
    <col min="6153" max="6154" width="10.28515625" style="75" customWidth="1"/>
    <col min="6155" max="6155" width="2.5703125" style="75" customWidth="1"/>
    <col min="6156" max="6159" width="9.7109375" style="75" customWidth="1"/>
    <col min="6160" max="6160" width="3.140625" style="75" customWidth="1"/>
    <col min="6161" max="6161" width="2.5703125" style="75" customWidth="1"/>
    <col min="6162" max="6400" width="3.140625" style="75" hidden="1"/>
    <col min="6401" max="6401" width="3.140625" style="75" hidden="1" customWidth="1"/>
    <col min="6402" max="6402" width="4.5703125" style="75" customWidth="1"/>
    <col min="6403" max="6403" width="47.7109375" style="75" bestFit="1" customWidth="1"/>
    <col min="6404" max="6404" width="24.5703125" style="75" customWidth="1"/>
    <col min="6405" max="6407" width="10.28515625" style="75" customWidth="1"/>
    <col min="6408" max="6408" width="9.5703125" style="75" bestFit="1" customWidth="1"/>
    <col min="6409" max="6410" width="10.28515625" style="75" customWidth="1"/>
    <col min="6411" max="6411" width="2.5703125" style="75" customWidth="1"/>
    <col min="6412" max="6415" width="9.7109375" style="75" customWidth="1"/>
    <col min="6416" max="6416" width="3.140625" style="75" customWidth="1"/>
    <col min="6417" max="6417" width="2.5703125" style="75" customWidth="1"/>
    <col min="6418" max="6656" width="3.140625" style="75" hidden="1"/>
    <col min="6657" max="6657" width="3.140625" style="75" hidden="1" customWidth="1"/>
    <col min="6658" max="6658" width="4.5703125" style="75" customWidth="1"/>
    <col min="6659" max="6659" width="47.7109375" style="75" bestFit="1" customWidth="1"/>
    <col min="6660" max="6660" width="24.5703125" style="75" customWidth="1"/>
    <col min="6661" max="6663" width="10.28515625" style="75" customWidth="1"/>
    <col min="6664" max="6664" width="9.5703125" style="75" bestFit="1" customWidth="1"/>
    <col min="6665" max="6666" width="10.28515625" style="75" customWidth="1"/>
    <col min="6667" max="6667" width="2.5703125" style="75" customWidth="1"/>
    <col min="6668" max="6671" width="9.7109375" style="75" customWidth="1"/>
    <col min="6672" max="6672" width="3.140625" style="75" customWidth="1"/>
    <col min="6673" max="6673" width="2.5703125" style="75" customWidth="1"/>
    <col min="6674" max="6912" width="3.140625" style="75" hidden="1"/>
    <col min="6913" max="6913" width="3.140625" style="75" hidden="1" customWidth="1"/>
    <col min="6914" max="6914" width="4.5703125" style="75" customWidth="1"/>
    <col min="6915" max="6915" width="47.7109375" style="75" bestFit="1" customWidth="1"/>
    <col min="6916" max="6916" width="24.5703125" style="75" customWidth="1"/>
    <col min="6917" max="6919" width="10.28515625" style="75" customWidth="1"/>
    <col min="6920" max="6920" width="9.5703125" style="75" bestFit="1" customWidth="1"/>
    <col min="6921" max="6922" width="10.28515625" style="75" customWidth="1"/>
    <col min="6923" max="6923" width="2.5703125" style="75" customWidth="1"/>
    <col min="6924" max="6927" width="9.7109375" style="75" customWidth="1"/>
    <col min="6928" max="6928" width="3.140625" style="75" customWidth="1"/>
    <col min="6929" max="6929" width="2.5703125" style="75" customWidth="1"/>
    <col min="6930" max="7168" width="3.140625" style="75" hidden="1"/>
    <col min="7169" max="7169" width="3.140625" style="75" hidden="1" customWidth="1"/>
    <col min="7170" max="7170" width="4.5703125" style="75" customWidth="1"/>
    <col min="7171" max="7171" width="47.7109375" style="75" bestFit="1" customWidth="1"/>
    <col min="7172" max="7172" width="24.5703125" style="75" customWidth="1"/>
    <col min="7173" max="7175" width="10.28515625" style="75" customWidth="1"/>
    <col min="7176" max="7176" width="9.5703125" style="75" bestFit="1" customWidth="1"/>
    <col min="7177" max="7178" width="10.28515625" style="75" customWidth="1"/>
    <col min="7179" max="7179" width="2.5703125" style="75" customWidth="1"/>
    <col min="7180" max="7183" width="9.7109375" style="75" customWidth="1"/>
    <col min="7184" max="7184" width="3.140625" style="75" customWidth="1"/>
    <col min="7185" max="7185" width="2.5703125" style="75" customWidth="1"/>
    <col min="7186" max="7424" width="3.140625" style="75" hidden="1"/>
    <col min="7425" max="7425" width="3.140625" style="75" hidden="1" customWidth="1"/>
    <col min="7426" max="7426" width="4.5703125" style="75" customWidth="1"/>
    <col min="7427" max="7427" width="47.7109375" style="75" bestFit="1" customWidth="1"/>
    <col min="7428" max="7428" width="24.5703125" style="75" customWidth="1"/>
    <col min="7429" max="7431" width="10.28515625" style="75" customWidth="1"/>
    <col min="7432" max="7432" width="9.5703125" style="75" bestFit="1" customWidth="1"/>
    <col min="7433" max="7434" width="10.28515625" style="75" customWidth="1"/>
    <col min="7435" max="7435" width="2.5703125" style="75" customWidth="1"/>
    <col min="7436" max="7439" width="9.7109375" style="75" customWidth="1"/>
    <col min="7440" max="7440" width="3.140625" style="75" customWidth="1"/>
    <col min="7441" max="7441" width="2.5703125" style="75" customWidth="1"/>
    <col min="7442" max="7680" width="3.140625" style="75" hidden="1"/>
    <col min="7681" max="7681" width="3.140625" style="75" hidden="1" customWidth="1"/>
    <col min="7682" max="7682" width="4.5703125" style="75" customWidth="1"/>
    <col min="7683" max="7683" width="47.7109375" style="75" bestFit="1" customWidth="1"/>
    <col min="7684" max="7684" width="24.5703125" style="75" customWidth="1"/>
    <col min="7685" max="7687" width="10.28515625" style="75" customWidth="1"/>
    <col min="7688" max="7688" width="9.5703125" style="75" bestFit="1" customWidth="1"/>
    <col min="7689" max="7690" width="10.28515625" style="75" customWidth="1"/>
    <col min="7691" max="7691" width="2.5703125" style="75" customWidth="1"/>
    <col min="7692" max="7695" width="9.7109375" style="75" customWidth="1"/>
    <col min="7696" max="7696" width="3.140625" style="75" customWidth="1"/>
    <col min="7697" max="7697" width="2.5703125" style="75" customWidth="1"/>
    <col min="7698" max="7936" width="3.140625" style="75" hidden="1"/>
    <col min="7937" max="7937" width="3.140625" style="75" hidden="1" customWidth="1"/>
    <col min="7938" max="7938" width="4.5703125" style="75" customWidth="1"/>
    <col min="7939" max="7939" width="47.7109375" style="75" bestFit="1" customWidth="1"/>
    <col min="7940" max="7940" width="24.5703125" style="75" customWidth="1"/>
    <col min="7941" max="7943" width="10.28515625" style="75" customWidth="1"/>
    <col min="7944" max="7944" width="9.5703125" style="75" bestFit="1" customWidth="1"/>
    <col min="7945" max="7946" width="10.28515625" style="75" customWidth="1"/>
    <col min="7947" max="7947" width="2.5703125" style="75" customWidth="1"/>
    <col min="7948" max="7951" width="9.7109375" style="75" customWidth="1"/>
    <col min="7952" max="7952" width="3.140625" style="75" customWidth="1"/>
    <col min="7953" max="7953" width="2.5703125" style="75" customWidth="1"/>
    <col min="7954" max="8192" width="3.140625" style="75" hidden="1"/>
    <col min="8193" max="8193" width="3.140625" style="75" hidden="1" customWidth="1"/>
    <col min="8194" max="8194" width="4.5703125" style="75" customWidth="1"/>
    <col min="8195" max="8195" width="47.7109375" style="75" bestFit="1" customWidth="1"/>
    <col min="8196" max="8196" width="24.5703125" style="75" customWidth="1"/>
    <col min="8197" max="8199" width="10.28515625" style="75" customWidth="1"/>
    <col min="8200" max="8200" width="9.5703125" style="75" bestFit="1" customWidth="1"/>
    <col min="8201" max="8202" width="10.28515625" style="75" customWidth="1"/>
    <col min="8203" max="8203" width="2.5703125" style="75" customWidth="1"/>
    <col min="8204" max="8207" width="9.7109375" style="75" customWidth="1"/>
    <col min="8208" max="8208" width="3.140625" style="75" customWidth="1"/>
    <col min="8209" max="8209" width="2.5703125" style="75" customWidth="1"/>
    <col min="8210" max="8448" width="3.140625" style="75" hidden="1"/>
    <col min="8449" max="8449" width="3.140625" style="75" hidden="1" customWidth="1"/>
    <col min="8450" max="8450" width="4.5703125" style="75" customWidth="1"/>
    <col min="8451" max="8451" width="47.7109375" style="75" bestFit="1" customWidth="1"/>
    <col min="8452" max="8452" width="24.5703125" style="75" customWidth="1"/>
    <col min="8453" max="8455" width="10.28515625" style="75" customWidth="1"/>
    <col min="8456" max="8456" width="9.5703125" style="75" bestFit="1" customWidth="1"/>
    <col min="8457" max="8458" width="10.28515625" style="75" customWidth="1"/>
    <col min="8459" max="8459" width="2.5703125" style="75" customWidth="1"/>
    <col min="8460" max="8463" width="9.7109375" style="75" customWidth="1"/>
    <col min="8464" max="8464" width="3.140625" style="75" customWidth="1"/>
    <col min="8465" max="8465" width="2.5703125" style="75" customWidth="1"/>
    <col min="8466" max="8704" width="3.140625" style="75" hidden="1"/>
    <col min="8705" max="8705" width="3.140625" style="75" hidden="1" customWidth="1"/>
    <col min="8706" max="8706" width="4.5703125" style="75" customWidth="1"/>
    <col min="8707" max="8707" width="47.7109375" style="75" bestFit="1" customWidth="1"/>
    <col min="8708" max="8708" width="24.5703125" style="75" customWidth="1"/>
    <col min="8709" max="8711" width="10.28515625" style="75" customWidth="1"/>
    <col min="8712" max="8712" width="9.5703125" style="75" bestFit="1" customWidth="1"/>
    <col min="8713" max="8714" width="10.28515625" style="75" customWidth="1"/>
    <col min="8715" max="8715" width="2.5703125" style="75" customWidth="1"/>
    <col min="8716" max="8719" width="9.7109375" style="75" customWidth="1"/>
    <col min="8720" max="8720" width="3.140625" style="75" customWidth="1"/>
    <col min="8721" max="8721" width="2.5703125" style="75" customWidth="1"/>
    <col min="8722" max="8960" width="3.140625" style="75" hidden="1"/>
    <col min="8961" max="8961" width="3.140625" style="75" hidden="1" customWidth="1"/>
    <col min="8962" max="8962" width="4.5703125" style="75" customWidth="1"/>
    <col min="8963" max="8963" width="47.7109375" style="75" bestFit="1" customWidth="1"/>
    <col min="8964" max="8964" width="24.5703125" style="75" customWidth="1"/>
    <col min="8965" max="8967" width="10.28515625" style="75" customWidth="1"/>
    <col min="8968" max="8968" width="9.5703125" style="75" bestFit="1" customWidth="1"/>
    <col min="8969" max="8970" width="10.28515625" style="75" customWidth="1"/>
    <col min="8971" max="8971" width="2.5703125" style="75" customWidth="1"/>
    <col min="8972" max="8975" width="9.7109375" style="75" customWidth="1"/>
    <col min="8976" max="8976" width="3.140625" style="75" customWidth="1"/>
    <col min="8977" max="8977" width="2.5703125" style="75" customWidth="1"/>
    <col min="8978" max="9216" width="3.140625" style="75" hidden="1"/>
    <col min="9217" max="9217" width="3.140625" style="75" hidden="1" customWidth="1"/>
    <col min="9218" max="9218" width="4.5703125" style="75" customWidth="1"/>
    <col min="9219" max="9219" width="47.7109375" style="75" bestFit="1" customWidth="1"/>
    <col min="9220" max="9220" width="24.5703125" style="75" customWidth="1"/>
    <col min="9221" max="9223" width="10.28515625" style="75" customWidth="1"/>
    <col min="9224" max="9224" width="9.5703125" style="75" bestFit="1" customWidth="1"/>
    <col min="9225" max="9226" width="10.28515625" style="75" customWidth="1"/>
    <col min="9227" max="9227" width="2.5703125" style="75" customWidth="1"/>
    <col min="9228" max="9231" width="9.7109375" style="75" customWidth="1"/>
    <col min="9232" max="9232" width="3.140625" style="75" customWidth="1"/>
    <col min="9233" max="9233" width="2.5703125" style="75" customWidth="1"/>
    <col min="9234" max="9472" width="3.140625" style="75" hidden="1"/>
    <col min="9473" max="9473" width="3.140625" style="75" hidden="1" customWidth="1"/>
    <col min="9474" max="9474" width="4.5703125" style="75" customWidth="1"/>
    <col min="9475" max="9475" width="47.7109375" style="75" bestFit="1" customWidth="1"/>
    <col min="9476" max="9476" width="24.5703125" style="75" customWidth="1"/>
    <col min="9477" max="9479" width="10.28515625" style="75" customWidth="1"/>
    <col min="9480" max="9480" width="9.5703125" style="75" bestFit="1" customWidth="1"/>
    <col min="9481" max="9482" width="10.28515625" style="75" customWidth="1"/>
    <col min="9483" max="9483" width="2.5703125" style="75" customWidth="1"/>
    <col min="9484" max="9487" width="9.7109375" style="75" customWidth="1"/>
    <col min="9488" max="9488" width="3.140625" style="75" customWidth="1"/>
    <col min="9489" max="9489" width="2.5703125" style="75" customWidth="1"/>
    <col min="9490" max="9728" width="3.140625" style="75" hidden="1"/>
    <col min="9729" max="9729" width="3.140625" style="75" hidden="1" customWidth="1"/>
    <col min="9730" max="9730" width="4.5703125" style="75" customWidth="1"/>
    <col min="9731" max="9731" width="47.7109375" style="75" bestFit="1" customWidth="1"/>
    <col min="9732" max="9732" width="24.5703125" style="75" customWidth="1"/>
    <col min="9733" max="9735" width="10.28515625" style="75" customWidth="1"/>
    <col min="9736" max="9736" width="9.5703125" style="75" bestFit="1" customWidth="1"/>
    <col min="9737" max="9738" width="10.28515625" style="75" customWidth="1"/>
    <col min="9739" max="9739" width="2.5703125" style="75" customWidth="1"/>
    <col min="9740" max="9743" width="9.7109375" style="75" customWidth="1"/>
    <col min="9744" max="9744" width="3.140625" style="75" customWidth="1"/>
    <col min="9745" max="9745" width="2.5703125" style="75" customWidth="1"/>
    <col min="9746" max="9984" width="3.140625" style="75" hidden="1"/>
    <col min="9985" max="9985" width="3.140625" style="75" hidden="1" customWidth="1"/>
    <col min="9986" max="9986" width="4.5703125" style="75" customWidth="1"/>
    <col min="9987" max="9987" width="47.7109375" style="75" bestFit="1" customWidth="1"/>
    <col min="9988" max="9988" width="24.5703125" style="75" customWidth="1"/>
    <col min="9989" max="9991" width="10.28515625" style="75" customWidth="1"/>
    <col min="9992" max="9992" width="9.5703125" style="75" bestFit="1" customWidth="1"/>
    <col min="9993" max="9994" width="10.28515625" style="75" customWidth="1"/>
    <col min="9995" max="9995" width="2.5703125" style="75" customWidth="1"/>
    <col min="9996" max="9999" width="9.7109375" style="75" customWidth="1"/>
    <col min="10000" max="10000" width="3.140625" style="75" customWidth="1"/>
    <col min="10001" max="10001" width="2.5703125" style="75" customWidth="1"/>
    <col min="10002" max="10240" width="3.140625" style="75" hidden="1"/>
    <col min="10241" max="10241" width="3.140625" style="75" hidden="1" customWidth="1"/>
    <col min="10242" max="10242" width="4.5703125" style="75" customWidth="1"/>
    <col min="10243" max="10243" width="47.7109375" style="75" bestFit="1" customWidth="1"/>
    <col min="10244" max="10244" width="24.5703125" style="75" customWidth="1"/>
    <col min="10245" max="10247" width="10.28515625" style="75" customWidth="1"/>
    <col min="10248" max="10248" width="9.5703125" style="75" bestFit="1" customWidth="1"/>
    <col min="10249" max="10250" width="10.28515625" style="75" customWidth="1"/>
    <col min="10251" max="10251" width="2.5703125" style="75" customWidth="1"/>
    <col min="10252" max="10255" width="9.7109375" style="75" customWidth="1"/>
    <col min="10256" max="10256" width="3.140625" style="75" customWidth="1"/>
    <col min="10257" max="10257" width="2.5703125" style="75" customWidth="1"/>
    <col min="10258" max="10496" width="3.140625" style="75" hidden="1"/>
    <col min="10497" max="10497" width="3.140625" style="75" hidden="1" customWidth="1"/>
    <col min="10498" max="10498" width="4.5703125" style="75" customWidth="1"/>
    <col min="10499" max="10499" width="47.7109375" style="75" bestFit="1" customWidth="1"/>
    <col min="10500" max="10500" width="24.5703125" style="75" customWidth="1"/>
    <col min="10501" max="10503" width="10.28515625" style="75" customWidth="1"/>
    <col min="10504" max="10504" width="9.5703125" style="75" bestFit="1" customWidth="1"/>
    <col min="10505" max="10506" width="10.28515625" style="75" customWidth="1"/>
    <col min="10507" max="10507" width="2.5703125" style="75" customWidth="1"/>
    <col min="10508" max="10511" width="9.7109375" style="75" customWidth="1"/>
    <col min="10512" max="10512" width="3.140625" style="75" customWidth="1"/>
    <col min="10513" max="10513" width="2.5703125" style="75" customWidth="1"/>
    <col min="10514" max="10752" width="3.140625" style="75" hidden="1"/>
    <col min="10753" max="10753" width="3.140625" style="75" hidden="1" customWidth="1"/>
    <col min="10754" max="10754" width="4.5703125" style="75" customWidth="1"/>
    <col min="10755" max="10755" width="47.7109375" style="75" bestFit="1" customWidth="1"/>
    <col min="10756" max="10756" width="24.5703125" style="75" customWidth="1"/>
    <col min="10757" max="10759" width="10.28515625" style="75" customWidth="1"/>
    <col min="10760" max="10760" width="9.5703125" style="75" bestFit="1" customWidth="1"/>
    <col min="10761" max="10762" width="10.28515625" style="75" customWidth="1"/>
    <col min="10763" max="10763" width="2.5703125" style="75" customWidth="1"/>
    <col min="10764" max="10767" width="9.7109375" style="75" customWidth="1"/>
    <col min="10768" max="10768" width="3.140625" style="75" customWidth="1"/>
    <col min="10769" max="10769" width="2.5703125" style="75" customWidth="1"/>
    <col min="10770" max="11008" width="3.140625" style="75" hidden="1"/>
    <col min="11009" max="11009" width="3.140625" style="75" hidden="1" customWidth="1"/>
    <col min="11010" max="11010" width="4.5703125" style="75" customWidth="1"/>
    <col min="11011" max="11011" width="47.7109375" style="75" bestFit="1" customWidth="1"/>
    <col min="11012" max="11012" width="24.5703125" style="75" customWidth="1"/>
    <col min="11013" max="11015" width="10.28515625" style="75" customWidth="1"/>
    <col min="11016" max="11016" width="9.5703125" style="75" bestFit="1" customWidth="1"/>
    <col min="11017" max="11018" width="10.28515625" style="75" customWidth="1"/>
    <col min="11019" max="11019" width="2.5703125" style="75" customWidth="1"/>
    <col min="11020" max="11023" width="9.7109375" style="75" customWidth="1"/>
    <col min="11024" max="11024" width="3.140625" style="75" customWidth="1"/>
    <col min="11025" max="11025" width="2.5703125" style="75" customWidth="1"/>
    <col min="11026" max="11264" width="3.140625" style="75" hidden="1"/>
    <col min="11265" max="11265" width="3.140625" style="75" hidden="1" customWidth="1"/>
    <col min="11266" max="11266" width="4.5703125" style="75" customWidth="1"/>
    <col min="11267" max="11267" width="47.7109375" style="75" bestFit="1" customWidth="1"/>
    <col min="11268" max="11268" width="24.5703125" style="75" customWidth="1"/>
    <col min="11269" max="11271" width="10.28515625" style="75" customWidth="1"/>
    <col min="11272" max="11272" width="9.5703125" style="75" bestFit="1" customWidth="1"/>
    <col min="11273" max="11274" width="10.28515625" style="75" customWidth="1"/>
    <col min="11275" max="11275" width="2.5703125" style="75" customWidth="1"/>
    <col min="11276" max="11279" width="9.7109375" style="75" customWidth="1"/>
    <col min="11280" max="11280" width="3.140625" style="75" customWidth="1"/>
    <col min="11281" max="11281" width="2.5703125" style="75" customWidth="1"/>
    <col min="11282" max="11520" width="3.140625" style="75" hidden="1"/>
    <col min="11521" max="11521" width="3.140625" style="75" hidden="1" customWidth="1"/>
    <col min="11522" max="11522" width="4.5703125" style="75" customWidth="1"/>
    <col min="11523" max="11523" width="47.7109375" style="75" bestFit="1" customWidth="1"/>
    <col min="11524" max="11524" width="24.5703125" style="75" customWidth="1"/>
    <col min="11525" max="11527" width="10.28515625" style="75" customWidth="1"/>
    <col min="11528" max="11528" width="9.5703125" style="75" bestFit="1" customWidth="1"/>
    <col min="11529" max="11530" width="10.28515625" style="75" customWidth="1"/>
    <col min="11531" max="11531" width="2.5703125" style="75" customWidth="1"/>
    <col min="11532" max="11535" width="9.7109375" style="75" customWidth="1"/>
    <col min="11536" max="11536" width="3.140625" style="75" customWidth="1"/>
    <col min="11537" max="11537" width="2.5703125" style="75" customWidth="1"/>
    <col min="11538" max="11776" width="3.140625" style="75" hidden="1"/>
    <col min="11777" max="11777" width="3.140625" style="75" hidden="1" customWidth="1"/>
    <col min="11778" max="11778" width="4.5703125" style="75" customWidth="1"/>
    <col min="11779" max="11779" width="47.7109375" style="75" bestFit="1" customWidth="1"/>
    <col min="11780" max="11780" width="24.5703125" style="75" customWidth="1"/>
    <col min="11781" max="11783" width="10.28515625" style="75" customWidth="1"/>
    <col min="11784" max="11784" width="9.5703125" style="75" bestFit="1" customWidth="1"/>
    <col min="11785" max="11786" width="10.28515625" style="75" customWidth="1"/>
    <col min="11787" max="11787" width="2.5703125" style="75" customWidth="1"/>
    <col min="11788" max="11791" width="9.7109375" style="75" customWidth="1"/>
    <col min="11792" max="11792" width="3.140625" style="75" customWidth="1"/>
    <col min="11793" max="11793" width="2.5703125" style="75" customWidth="1"/>
    <col min="11794" max="12032" width="3.140625" style="75" hidden="1"/>
    <col min="12033" max="12033" width="3.140625" style="75" hidden="1" customWidth="1"/>
    <col min="12034" max="12034" width="4.5703125" style="75" customWidth="1"/>
    <col min="12035" max="12035" width="47.7109375" style="75" bestFit="1" customWidth="1"/>
    <col min="12036" max="12036" width="24.5703125" style="75" customWidth="1"/>
    <col min="12037" max="12039" width="10.28515625" style="75" customWidth="1"/>
    <col min="12040" max="12040" width="9.5703125" style="75" bestFit="1" customWidth="1"/>
    <col min="12041" max="12042" width="10.28515625" style="75" customWidth="1"/>
    <col min="12043" max="12043" width="2.5703125" style="75" customWidth="1"/>
    <col min="12044" max="12047" width="9.7109375" style="75" customWidth="1"/>
    <col min="12048" max="12048" width="3.140625" style="75" customWidth="1"/>
    <col min="12049" max="12049" width="2.5703125" style="75" customWidth="1"/>
    <col min="12050" max="12288" width="3.140625" style="75" hidden="1"/>
    <col min="12289" max="12289" width="3.140625" style="75" hidden="1" customWidth="1"/>
    <col min="12290" max="12290" width="4.5703125" style="75" customWidth="1"/>
    <col min="12291" max="12291" width="47.7109375" style="75" bestFit="1" customWidth="1"/>
    <col min="12292" max="12292" width="24.5703125" style="75" customWidth="1"/>
    <col min="12293" max="12295" width="10.28515625" style="75" customWidth="1"/>
    <col min="12296" max="12296" width="9.5703125" style="75" bestFit="1" customWidth="1"/>
    <col min="12297" max="12298" width="10.28515625" style="75" customWidth="1"/>
    <col min="12299" max="12299" width="2.5703125" style="75" customWidth="1"/>
    <col min="12300" max="12303" width="9.7109375" style="75" customWidth="1"/>
    <col min="12304" max="12304" width="3.140625" style="75" customWidth="1"/>
    <col min="12305" max="12305" width="2.5703125" style="75" customWidth="1"/>
    <col min="12306" max="12544" width="3.140625" style="75" hidden="1"/>
    <col min="12545" max="12545" width="3.140625" style="75" hidden="1" customWidth="1"/>
    <col min="12546" max="12546" width="4.5703125" style="75" customWidth="1"/>
    <col min="12547" max="12547" width="47.7109375" style="75" bestFit="1" customWidth="1"/>
    <col min="12548" max="12548" width="24.5703125" style="75" customWidth="1"/>
    <col min="12549" max="12551" width="10.28515625" style="75" customWidth="1"/>
    <col min="12552" max="12552" width="9.5703125" style="75" bestFit="1" customWidth="1"/>
    <col min="12553" max="12554" width="10.28515625" style="75" customWidth="1"/>
    <col min="12555" max="12555" width="2.5703125" style="75" customWidth="1"/>
    <col min="12556" max="12559" width="9.7109375" style="75" customWidth="1"/>
    <col min="12560" max="12560" width="3.140625" style="75" customWidth="1"/>
    <col min="12561" max="12561" width="2.5703125" style="75" customWidth="1"/>
    <col min="12562" max="12800" width="3.140625" style="75" hidden="1"/>
    <col min="12801" max="12801" width="3.140625" style="75" hidden="1" customWidth="1"/>
    <col min="12802" max="12802" width="4.5703125" style="75" customWidth="1"/>
    <col min="12803" max="12803" width="47.7109375" style="75" bestFit="1" customWidth="1"/>
    <col min="12804" max="12804" width="24.5703125" style="75" customWidth="1"/>
    <col min="12805" max="12807" width="10.28515625" style="75" customWidth="1"/>
    <col min="12808" max="12808" width="9.5703125" style="75" bestFit="1" customWidth="1"/>
    <col min="12809" max="12810" width="10.28515625" style="75" customWidth="1"/>
    <col min="12811" max="12811" width="2.5703125" style="75" customWidth="1"/>
    <col min="12812" max="12815" width="9.7109375" style="75" customWidth="1"/>
    <col min="12816" max="12816" width="3.140625" style="75" customWidth="1"/>
    <col min="12817" max="12817" width="2.5703125" style="75" customWidth="1"/>
    <col min="12818" max="13056" width="3.140625" style="75" hidden="1"/>
    <col min="13057" max="13057" width="3.140625" style="75" hidden="1" customWidth="1"/>
    <col min="13058" max="13058" width="4.5703125" style="75" customWidth="1"/>
    <col min="13059" max="13059" width="47.7109375" style="75" bestFit="1" customWidth="1"/>
    <col min="13060" max="13060" width="24.5703125" style="75" customWidth="1"/>
    <col min="13061" max="13063" width="10.28515625" style="75" customWidth="1"/>
    <col min="13064" max="13064" width="9.5703125" style="75" bestFit="1" customWidth="1"/>
    <col min="13065" max="13066" width="10.28515625" style="75" customWidth="1"/>
    <col min="13067" max="13067" width="2.5703125" style="75" customWidth="1"/>
    <col min="13068" max="13071" width="9.7109375" style="75" customWidth="1"/>
    <col min="13072" max="13072" width="3.140625" style="75" customWidth="1"/>
    <col min="13073" max="13073" width="2.5703125" style="75" customWidth="1"/>
    <col min="13074" max="13312" width="3.140625" style="75" hidden="1"/>
    <col min="13313" max="13313" width="3.140625" style="75" hidden="1" customWidth="1"/>
    <col min="13314" max="13314" width="4.5703125" style="75" customWidth="1"/>
    <col min="13315" max="13315" width="47.7109375" style="75" bestFit="1" customWidth="1"/>
    <col min="13316" max="13316" width="24.5703125" style="75" customWidth="1"/>
    <col min="13317" max="13319" width="10.28515625" style="75" customWidth="1"/>
    <col min="13320" max="13320" width="9.5703125" style="75" bestFit="1" customWidth="1"/>
    <col min="13321" max="13322" width="10.28515625" style="75" customWidth="1"/>
    <col min="13323" max="13323" width="2.5703125" style="75" customWidth="1"/>
    <col min="13324" max="13327" width="9.7109375" style="75" customWidth="1"/>
    <col min="13328" max="13328" width="3.140625" style="75" customWidth="1"/>
    <col min="13329" max="13329" width="2.5703125" style="75" customWidth="1"/>
    <col min="13330" max="13568" width="3.140625" style="75" hidden="1"/>
    <col min="13569" max="13569" width="3.140625" style="75" hidden="1" customWidth="1"/>
    <col min="13570" max="13570" width="4.5703125" style="75" customWidth="1"/>
    <col min="13571" max="13571" width="47.7109375" style="75" bestFit="1" customWidth="1"/>
    <col min="13572" max="13572" width="24.5703125" style="75" customWidth="1"/>
    <col min="13573" max="13575" width="10.28515625" style="75" customWidth="1"/>
    <col min="13576" max="13576" width="9.5703125" style="75" bestFit="1" customWidth="1"/>
    <col min="13577" max="13578" width="10.28515625" style="75" customWidth="1"/>
    <col min="13579" max="13579" width="2.5703125" style="75" customWidth="1"/>
    <col min="13580" max="13583" width="9.7109375" style="75" customWidth="1"/>
    <col min="13584" max="13584" width="3.140625" style="75" customWidth="1"/>
    <col min="13585" max="13585" width="2.5703125" style="75" customWidth="1"/>
    <col min="13586" max="13824" width="3.140625" style="75" hidden="1"/>
    <col min="13825" max="13825" width="3.140625" style="75" hidden="1" customWidth="1"/>
    <col min="13826" max="13826" width="4.5703125" style="75" customWidth="1"/>
    <col min="13827" max="13827" width="47.7109375" style="75" bestFit="1" customWidth="1"/>
    <col min="13828" max="13828" width="24.5703125" style="75" customWidth="1"/>
    <col min="13829" max="13831" width="10.28515625" style="75" customWidth="1"/>
    <col min="13832" max="13832" width="9.5703125" style="75" bestFit="1" customWidth="1"/>
    <col min="13833" max="13834" width="10.28515625" style="75" customWidth="1"/>
    <col min="13835" max="13835" width="2.5703125" style="75" customWidth="1"/>
    <col min="13836" max="13839" width="9.7109375" style="75" customWidth="1"/>
    <col min="13840" max="13840" width="3.140625" style="75" customWidth="1"/>
    <col min="13841" max="13841" width="2.5703125" style="75" customWidth="1"/>
    <col min="13842" max="14080" width="3.140625" style="75" hidden="1"/>
    <col min="14081" max="14081" width="3.140625" style="75" hidden="1" customWidth="1"/>
    <col min="14082" max="14082" width="4.5703125" style="75" customWidth="1"/>
    <col min="14083" max="14083" width="47.7109375" style="75" bestFit="1" customWidth="1"/>
    <col min="14084" max="14084" width="24.5703125" style="75" customWidth="1"/>
    <col min="14085" max="14087" width="10.28515625" style="75" customWidth="1"/>
    <col min="14088" max="14088" width="9.5703125" style="75" bestFit="1" customWidth="1"/>
    <col min="14089" max="14090" width="10.28515625" style="75" customWidth="1"/>
    <col min="14091" max="14091" width="2.5703125" style="75" customWidth="1"/>
    <col min="14092" max="14095" width="9.7109375" style="75" customWidth="1"/>
    <col min="14096" max="14096" width="3.140625" style="75" customWidth="1"/>
    <col min="14097" max="14097" width="2.5703125" style="75" customWidth="1"/>
    <col min="14098" max="14336" width="3.140625" style="75" hidden="1"/>
    <col min="14337" max="14337" width="3.140625" style="75" hidden="1" customWidth="1"/>
    <col min="14338" max="14338" width="4.5703125" style="75" customWidth="1"/>
    <col min="14339" max="14339" width="47.7109375" style="75" bestFit="1" customWidth="1"/>
    <col min="14340" max="14340" width="24.5703125" style="75" customWidth="1"/>
    <col min="14341" max="14343" width="10.28515625" style="75" customWidth="1"/>
    <col min="14344" max="14344" width="9.5703125" style="75" bestFit="1" customWidth="1"/>
    <col min="14345" max="14346" width="10.28515625" style="75" customWidth="1"/>
    <col min="14347" max="14347" width="2.5703125" style="75" customWidth="1"/>
    <col min="14348" max="14351" width="9.7109375" style="75" customWidth="1"/>
    <col min="14352" max="14352" width="3.140625" style="75" customWidth="1"/>
    <col min="14353" max="14353" width="2.5703125" style="75" customWidth="1"/>
    <col min="14354" max="14592" width="3.140625" style="75" hidden="1"/>
    <col min="14593" max="14593" width="3.140625" style="75" hidden="1" customWidth="1"/>
    <col min="14594" max="14594" width="4.5703125" style="75" customWidth="1"/>
    <col min="14595" max="14595" width="47.7109375" style="75" bestFit="1" customWidth="1"/>
    <col min="14596" max="14596" width="24.5703125" style="75" customWidth="1"/>
    <col min="14597" max="14599" width="10.28515625" style="75" customWidth="1"/>
    <col min="14600" max="14600" width="9.5703125" style="75" bestFit="1" customWidth="1"/>
    <col min="14601" max="14602" width="10.28515625" style="75" customWidth="1"/>
    <col min="14603" max="14603" width="2.5703125" style="75" customWidth="1"/>
    <col min="14604" max="14607" width="9.7109375" style="75" customWidth="1"/>
    <col min="14608" max="14608" width="3.140625" style="75" customWidth="1"/>
    <col min="14609" max="14609" width="2.5703125" style="75" customWidth="1"/>
    <col min="14610" max="14848" width="3.140625" style="75" hidden="1"/>
    <col min="14849" max="14849" width="3.140625" style="75" hidden="1" customWidth="1"/>
    <col min="14850" max="14850" width="4.5703125" style="75" customWidth="1"/>
    <col min="14851" max="14851" width="47.7109375" style="75" bestFit="1" customWidth="1"/>
    <col min="14852" max="14852" width="24.5703125" style="75" customWidth="1"/>
    <col min="14853" max="14855" width="10.28515625" style="75" customWidth="1"/>
    <col min="14856" max="14856" width="9.5703125" style="75" bestFit="1" customWidth="1"/>
    <col min="14857" max="14858" width="10.28515625" style="75" customWidth="1"/>
    <col min="14859" max="14859" width="2.5703125" style="75" customWidth="1"/>
    <col min="14860" max="14863" width="9.7109375" style="75" customWidth="1"/>
    <col min="14864" max="14864" width="3.140625" style="75" customWidth="1"/>
    <col min="14865" max="14865" width="2.5703125" style="75" customWidth="1"/>
    <col min="14866" max="15104" width="3.140625" style="75" hidden="1"/>
    <col min="15105" max="15105" width="3.140625" style="75" hidden="1" customWidth="1"/>
    <col min="15106" max="15106" width="4.5703125" style="75" customWidth="1"/>
    <col min="15107" max="15107" width="47.7109375" style="75" bestFit="1" customWidth="1"/>
    <col min="15108" max="15108" width="24.5703125" style="75" customWidth="1"/>
    <col min="15109" max="15111" width="10.28515625" style="75" customWidth="1"/>
    <col min="15112" max="15112" width="9.5703125" style="75" bestFit="1" customWidth="1"/>
    <col min="15113" max="15114" width="10.28515625" style="75" customWidth="1"/>
    <col min="15115" max="15115" width="2.5703125" style="75" customWidth="1"/>
    <col min="15116" max="15119" width="9.7109375" style="75" customWidth="1"/>
    <col min="15120" max="15120" width="3.140625" style="75" customWidth="1"/>
    <col min="15121" max="15121" width="2.5703125" style="75" customWidth="1"/>
    <col min="15122" max="15360" width="3.140625" style="75" hidden="1"/>
    <col min="15361" max="15361" width="3.140625" style="75" hidden="1" customWidth="1"/>
    <col min="15362" max="15362" width="4.5703125" style="75" customWidth="1"/>
    <col min="15363" max="15363" width="47.7109375" style="75" bestFit="1" customWidth="1"/>
    <col min="15364" max="15364" width="24.5703125" style="75" customWidth="1"/>
    <col min="15365" max="15367" width="10.28515625" style="75" customWidth="1"/>
    <col min="15368" max="15368" width="9.5703125" style="75" bestFit="1" customWidth="1"/>
    <col min="15369" max="15370" width="10.28515625" style="75" customWidth="1"/>
    <col min="15371" max="15371" width="2.5703125" style="75" customWidth="1"/>
    <col min="15372" max="15375" width="9.7109375" style="75" customWidth="1"/>
    <col min="15376" max="15376" width="3.140625" style="75" customWidth="1"/>
    <col min="15377" max="15377" width="2.5703125" style="75" customWidth="1"/>
    <col min="15378" max="15616" width="3.140625" style="75" hidden="1"/>
    <col min="15617" max="15617" width="3.140625" style="75" hidden="1" customWidth="1"/>
    <col min="15618" max="15618" width="4.5703125" style="75" customWidth="1"/>
    <col min="15619" max="15619" width="47.7109375" style="75" bestFit="1" customWidth="1"/>
    <col min="15620" max="15620" width="24.5703125" style="75" customWidth="1"/>
    <col min="15621" max="15623" width="10.28515625" style="75" customWidth="1"/>
    <col min="15624" max="15624" width="9.5703125" style="75" bestFit="1" customWidth="1"/>
    <col min="15625" max="15626" width="10.28515625" style="75" customWidth="1"/>
    <col min="15627" max="15627" width="2.5703125" style="75" customWidth="1"/>
    <col min="15628" max="15631" width="9.7109375" style="75" customWidth="1"/>
    <col min="15632" max="15632" width="3.140625" style="75" customWidth="1"/>
    <col min="15633" max="15633" width="2.5703125" style="75" customWidth="1"/>
    <col min="15634" max="15872" width="3.140625" style="75" hidden="1"/>
    <col min="15873" max="15873" width="3.140625" style="75" hidden="1" customWidth="1"/>
    <col min="15874" max="15874" width="4.5703125" style="75" customWidth="1"/>
    <col min="15875" max="15875" width="47.7109375" style="75" bestFit="1" customWidth="1"/>
    <col min="15876" max="15876" width="24.5703125" style="75" customWidth="1"/>
    <col min="15877" max="15879" width="10.28515625" style="75" customWidth="1"/>
    <col min="15880" max="15880" width="9.5703125" style="75" bestFit="1" customWidth="1"/>
    <col min="15881" max="15882" width="10.28515625" style="75" customWidth="1"/>
    <col min="15883" max="15883" width="2.5703125" style="75" customWidth="1"/>
    <col min="15884" max="15887" width="9.7109375" style="75" customWidth="1"/>
    <col min="15888" max="15888" width="3.140625" style="75" customWidth="1"/>
    <col min="15889" max="15889" width="2.5703125" style="75" customWidth="1"/>
    <col min="15890" max="16128" width="3.140625" style="75" hidden="1"/>
    <col min="16129" max="16129" width="3.140625" style="75" hidden="1" customWidth="1"/>
    <col min="16130" max="16130" width="4.5703125" style="75" customWidth="1"/>
    <col min="16131" max="16131" width="47.7109375" style="75" bestFit="1" customWidth="1"/>
    <col min="16132" max="16132" width="24.5703125" style="75" customWidth="1"/>
    <col min="16133" max="16135" width="10.28515625" style="75" customWidth="1"/>
    <col min="16136" max="16136" width="9.5703125" style="75" bestFit="1" customWidth="1"/>
    <col min="16137" max="16138" width="10.28515625" style="75" customWidth="1"/>
    <col min="16139" max="16139" width="2.5703125" style="75" customWidth="1"/>
    <col min="16140" max="16143" width="9.7109375" style="75" customWidth="1"/>
    <col min="16144" max="16144" width="3.140625" style="75" customWidth="1"/>
    <col min="16145" max="16145" width="2.5703125" style="75" customWidth="1"/>
    <col min="16146" max="16384" width="3.140625" style="75" hidden="1"/>
  </cols>
  <sheetData>
    <row r="1" spans="1:256" ht="59.25" customHeight="1" x14ac:dyDescent="0.2">
      <c r="B1" s="382" t="s">
        <v>1070</v>
      </c>
      <c r="C1" s="382"/>
      <c r="D1" s="382"/>
      <c r="E1" s="159" t="s">
        <v>1072</v>
      </c>
      <c r="F1" s="159"/>
      <c r="G1" s="159"/>
      <c r="H1" s="160"/>
      <c r="I1" s="160"/>
      <c r="J1" s="160"/>
      <c r="K1" s="161"/>
      <c r="L1" s="160"/>
    </row>
    <row r="2" spans="1:256" ht="36.75" customHeight="1" x14ac:dyDescent="0.3">
      <c r="B2" s="383" t="s">
        <v>1071</v>
      </c>
      <c r="C2" s="383"/>
      <c r="D2" s="383"/>
      <c r="E2" s="383"/>
      <c r="F2" s="383"/>
      <c r="G2" s="383"/>
      <c r="H2" s="383"/>
      <c r="I2" s="383"/>
      <c r="J2" s="383"/>
      <c r="K2" s="383"/>
      <c r="L2" s="383"/>
      <c r="M2" s="383"/>
      <c r="N2" s="383"/>
      <c r="O2" s="383"/>
    </row>
    <row r="3" spans="1:256" ht="25.5" customHeight="1" x14ac:dyDescent="0.3">
      <c r="B3" s="204" t="s">
        <v>1085</v>
      </c>
      <c r="C3" s="205"/>
      <c r="D3" s="205"/>
      <c r="E3" s="205"/>
      <c r="F3" s="205"/>
      <c r="G3" s="205"/>
      <c r="H3" s="205"/>
      <c r="I3" s="205"/>
      <c r="J3" s="205"/>
      <c r="K3" s="205"/>
      <c r="L3" s="205"/>
      <c r="M3" s="206"/>
      <c r="N3" s="206"/>
      <c r="O3" s="207"/>
    </row>
    <row r="4" spans="1:256" s="77" customFormat="1" ht="16.5" customHeight="1" x14ac:dyDescent="0.3">
      <c r="B4" s="204" t="s">
        <v>392</v>
      </c>
      <c r="C4" s="208"/>
      <c r="D4" s="208"/>
      <c r="E4" s="208"/>
      <c r="F4" s="208"/>
      <c r="G4" s="208"/>
      <c r="H4" s="208"/>
      <c r="I4" s="208"/>
      <c r="J4" s="208"/>
      <c r="K4" s="208"/>
      <c r="L4" s="208"/>
      <c r="M4" s="209"/>
      <c r="N4" s="209"/>
      <c r="O4" s="210"/>
      <c r="P4" s="78"/>
    </row>
    <row r="5" spans="1:256" s="77" customFormat="1" ht="17.25" customHeight="1" x14ac:dyDescent="0.3">
      <c r="B5" s="204" t="s">
        <v>2</v>
      </c>
      <c r="C5" s="205"/>
      <c r="D5" s="205"/>
      <c r="E5" s="205"/>
      <c r="F5" s="205"/>
      <c r="G5" s="205"/>
      <c r="H5" s="205"/>
      <c r="I5" s="205"/>
      <c r="J5" s="205"/>
      <c r="K5" s="205"/>
      <c r="L5" s="205"/>
      <c r="M5" s="384"/>
      <c r="N5" s="384"/>
      <c r="O5" s="210"/>
      <c r="P5" s="78"/>
    </row>
    <row r="6" spans="1:256" s="77" customFormat="1" ht="17.25" customHeight="1" x14ac:dyDescent="0.3">
      <c r="B6" s="204" t="s">
        <v>1115</v>
      </c>
      <c r="C6" s="211"/>
      <c r="D6" s="211"/>
      <c r="E6" s="211"/>
      <c r="F6" s="211"/>
      <c r="G6" s="211"/>
      <c r="H6" s="211"/>
      <c r="I6" s="211"/>
      <c r="J6" s="211"/>
      <c r="K6" s="211"/>
      <c r="L6" s="211"/>
      <c r="M6" s="209"/>
      <c r="N6" s="209"/>
      <c r="O6" s="210"/>
      <c r="P6" s="78"/>
    </row>
    <row r="7" spans="1:256" s="77" customFormat="1" ht="17.25" customHeight="1" x14ac:dyDescent="0.3">
      <c r="B7" s="204" t="s">
        <v>1088</v>
      </c>
      <c r="C7" s="205"/>
      <c r="D7" s="205"/>
      <c r="E7" s="212"/>
      <c r="F7" s="212"/>
      <c r="G7" s="212"/>
      <c r="H7" s="212"/>
      <c r="I7" s="212"/>
      <c r="J7" s="205"/>
      <c r="K7" s="205"/>
      <c r="L7" s="205"/>
      <c r="M7" s="213"/>
      <c r="N7" s="213"/>
      <c r="O7" s="214"/>
      <c r="P7" s="79">
        <v>19.7867</v>
      </c>
      <c r="Q7" s="79"/>
      <c r="IV7" s="79"/>
    </row>
    <row r="8" spans="1:256" ht="12.75" customHeight="1" x14ac:dyDescent="0.2">
      <c r="B8" s="385" t="s">
        <v>393</v>
      </c>
      <c r="C8" s="385" t="s">
        <v>1073</v>
      </c>
      <c r="D8" s="386" t="s">
        <v>394</v>
      </c>
      <c r="E8" s="387" t="s">
        <v>1074</v>
      </c>
      <c r="F8" s="387" t="s">
        <v>1075</v>
      </c>
      <c r="G8" s="388" t="s">
        <v>395</v>
      </c>
      <c r="H8" s="388"/>
      <c r="I8" s="388"/>
      <c r="J8" s="388"/>
      <c r="K8" s="162"/>
      <c r="L8" s="387" t="s">
        <v>396</v>
      </c>
      <c r="M8" s="379" t="s">
        <v>397</v>
      </c>
      <c r="N8" s="379"/>
      <c r="O8" s="379"/>
    </row>
    <row r="9" spans="1:256" s="80" customFormat="1" ht="12.75" customHeight="1" x14ac:dyDescent="0.2">
      <c r="B9" s="385"/>
      <c r="C9" s="385"/>
      <c r="D9" s="386"/>
      <c r="E9" s="387"/>
      <c r="F9" s="387"/>
      <c r="G9" s="389">
        <v>2017</v>
      </c>
      <c r="H9" s="389"/>
      <c r="I9" s="389"/>
      <c r="J9" s="389"/>
      <c r="K9" s="162"/>
      <c r="L9" s="387"/>
      <c r="M9" s="379">
        <v>2017</v>
      </c>
      <c r="N9" s="379"/>
      <c r="O9" s="379"/>
      <c r="P9" s="81"/>
    </row>
    <row r="10" spans="1:256" s="82" customFormat="1" ht="24" customHeight="1" x14ac:dyDescent="0.25">
      <c r="B10" s="385"/>
      <c r="C10" s="385"/>
      <c r="D10" s="386"/>
      <c r="E10" s="387"/>
      <c r="F10" s="387"/>
      <c r="G10" s="163" t="s">
        <v>1076</v>
      </c>
      <c r="H10" s="32" t="s">
        <v>1077</v>
      </c>
      <c r="I10" s="163" t="s">
        <v>398</v>
      </c>
      <c r="J10" s="163" t="s">
        <v>399</v>
      </c>
      <c r="K10" s="163"/>
      <c r="L10" s="387"/>
      <c r="M10" s="164" t="s">
        <v>400</v>
      </c>
      <c r="N10" s="163" t="s">
        <v>401</v>
      </c>
      <c r="O10" s="163" t="s">
        <v>398</v>
      </c>
      <c r="P10" s="83"/>
    </row>
    <row r="11" spans="1:256" s="80" customFormat="1" ht="12.75" customHeight="1" x14ac:dyDescent="0.2">
      <c r="B11" s="165"/>
      <c r="C11" s="165"/>
      <c r="D11" s="166" t="s">
        <v>402</v>
      </c>
      <c r="E11" s="165" t="s">
        <v>403</v>
      </c>
      <c r="F11" s="165" t="s">
        <v>404</v>
      </c>
      <c r="G11" s="165" t="s">
        <v>405</v>
      </c>
      <c r="H11" s="166" t="s">
        <v>406</v>
      </c>
      <c r="I11" s="165" t="s">
        <v>407</v>
      </c>
      <c r="J11" s="167" t="s">
        <v>408</v>
      </c>
      <c r="K11" s="165"/>
      <c r="L11" s="165" t="s">
        <v>409</v>
      </c>
      <c r="M11" s="165" t="s">
        <v>410</v>
      </c>
      <c r="N11" s="165" t="s">
        <v>411</v>
      </c>
      <c r="O11" s="165" t="s">
        <v>412</v>
      </c>
      <c r="P11" s="81"/>
    </row>
    <row r="12" spans="1:256" s="20" customFormat="1" ht="12.75" customHeight="1" x14ac:dyDescent="0.25">
      <c r="B12" s="168"/>
      <c r="C12" s="169" t="s">
        <v>413</v>
      </c>
      <c r="D12" s="169"/>
      <c r="E12" s="170">
        <v>483063.2585774989</v>
      </c>
      <c r="F12" s="170">
        <v>136051.27514969953</v>
      </c>
      <c r="G12" s="170">
        <v>88641.489827999991</v>
      </c>
      <c r="H12" s="170">
        <v>37946.968792666099</v>
      </c>
      <c r="I12" s="170">
        <v>173998.24394236569</v>
      </c>
      <c r="J12" s="170">
        <v>36.019763634010836</v>
      </c>
      <c r="K12" s="170"/>
      <c r="L12" s="170"/>
      <c r="M12" s="170"/>
      <c r="N12" s="170"/>
      <c r="O12" s="171"/>
      <c r="P12" s="84"/>
    </row>
    <row r="13" spans="1:256" s="20" customFormat="1" ht="13.5" x14ac:dyDescent="0.25">
      <c r="B13" s="172"/>
      <c r="C13" s="219" t="s">
        <v>414</v>
      </c>
      <c r="D13" s="173"/>
      <c r="E13" s="170">
        <v>483063.2585774989</v>
      </c>
      <c r="F13" s="170">
        <v>136051.27514969953</v>
      </c>
      <c r="G13" s="170">
        <v>88641.489827999976</v>
      </c>
      <c r="H13" s="170">
        <v>37946.968792666099</v>
      </c>
      <c r="I13" s="170">
        <v>173998.24394236569</v>
      </c>
      <c r="J13" s="170">
        <v>36.019763634010836</v>
      </c>
      <c r="K13" s="170"/>
      <c r="L13" s="170"/>
      <c r="M13" s="170"/>
      <c r="N13" s="170"/>
      <c r="O13" s="171"/>
      <c r="P13" s="84"/>
    </row>
    <row r="14" spans="1:256" s="20" customFormat="1" ht="13.5" x14ac:dyDescent="0.25">
      <c r="B14" s="172"/>
      <c r="C14" s="181" t="s">
        <v>333</v>
      </c>
      <c r="D14" s="174"/>
      <c r="E14" s="170">
        <v>370695.61201060819</v>
      </c>
      <c r="F14" s="170">
        <v>120960.46716914777</v>
      </c>
      <c r="G14" s="170">
        <v>41965.519985999992</v>
      </c>
      <c r="H14" s="170">
        <v>27794.616449280318</v>
      </c>
      <c r="I14" s="170">
        <v>148755.08361842812</v>
      </c>
      <c r="J14" s="170">
        <v>40.128633519991922</v>
      </c>
      <c r="K14" s="170"/>
      <c r="L14" s="170"/>
      <c r="M14" s="170"/>
      <c r="N14" s="170"/>
      <c r="O14" s="170"/>
      <c r="P14" s="84"/>
    </row>
    <row r="15" spans="1:256" s="20" customFormat="1" ht="13.5" x14ac:dyDescent="0.25">
      <c r="A15" s="20">
        <v>1</v>
      </c>
      <c r="B15" s="68"/>
      <c r="C15" s="181" t="s">
        <v>415</v>
      </c>
      <c r="D15" s="169"/>
      <c r="E15" s="170">
        <v>20775.731432908717</v>
      </c>
      <c r="F15" s="170">
        <v>16225.1137867</v>
      </c>
      <c r="G15" s="170">
        <v>94.478009999999998</v>
      </c>
      <c r="H15" s="170">
        <v>5.9975244471727471</v>
      </c>
      <c r="I15" s="170">
        <v>16231.111311147171</v>
      </c>
      <c r="J15" s="170">
        <v>78.125342366705425</v>
      </c>
      <c r="K15" s="170"/>
      <c r="L15" s="170"/>
      <c r="M15" s="171"/>
      <c r="N15" s="170"/>
      <c r="O15" s="171"/>
      <c r="P15" s="86"/>
    </row>
    <row r="16" spans="1:256" s="20" customFormat="1" x14ac:dyDescent="0.2">
      <c r="A16" s="20">
        <v>2</v>
      </c>
      <c r="B16" s="175">
        <v>62</v>
      </c>
      <c r="C16" s="215" t="s">
        <v>416</v>
      </c>
      <c r="D16" s="176" t="s">
        <v>417</v>
      </c>
      <c r="E16" s="171">
        <v>17012.377588060859</v>
      </c>
      <c r="F16" s="171">
        <v>12544.7678</v>
      </c>
      <c r="G16" s="171">
        <v>0</v>
      </c>
      <c r="H16" s="177">
        <v>0.511133465567298</v>
      </c>
      <c r="I16" s="171">
        <v>12545.278933465566</v>
      </c>
      <c r="J16" s="171">
        <v>73.742067318501896</v>
      </c>
      <c r="K16" s="171"/>
      <c r="L16" s="171">
        <v>100</v>
      </c>
      <c r="M16" s="171">
        <v>0</v>
      </c>
      <c r="N16" s="177">
        <v>0</v>
      </c>
      <c r="O16" s="171">
        <v>100</v>
      </c>
      <c r="Q16" s="87"/>
    </row>
    <row r="17" spans="1:17" s="20" customFormat="1" x14ac:dyDescent="0.2">
      <c r="A17" s="20">
        <v>3</v>
      </c>
      <c r="B17" s="175">
        <v>104</v>
      </c>
      <c r="C17" s="215" t="s">
        <v>418</v>
      </c>
      <c r="D17" s="176" t="s">
        <v>417</v>
      </c>
      <c r="E17" s="171">
        <v>3763.3538448478594</v>
      </c>
      <c r="F17" s="171">
        <v>3680.3459867000001</v>
      </c>
      <c r="G17" s="178">
        <v>94.478009999999998</v>
      </c>
      <c r="H17" s="177">
        <v>5.4863909816054495</v>
      </c>
      <c r="I17" s="171">
        <v>3685.8323776816055</v>
      </c>
      <c r="J17" s="171">
        <v>97.940096244938985</v>
      </c>
      <c r="K17" s="171"/>
      <c r="L17" s="171">
        <v>99.91</v>
      </c>
      <c r="M17" s="179">
        <v>1.76</v>
      </c>
      <c r="N17" s="177">
        <v>9.0000000000003411E-2</v>
      </c>
      <c r="O17" s="171">
        <v>100</v>
      </c>
      <c r="P17" s="88"/>
      <c r="Q17" s="87"/>
    </row>
    <row r="18" spans="1:17" s="20" customFormat="1" ht="13.5" x14ac:dyDescent="0.25">
      <c r="A18" s="20">
        <v>4</v>
      </c>
      <c r="B18" s="180"/>
      <c r="C18" s="181" t="s">
        <v>419</v>
      </c>
      <c r="D18" s="182"/>
      <c r="E18" s="170">
        <v>2310.1367983999999</v>
      </c>
      <c r="F18" s="170">
        <v>1314.8498828612051</v>
      </c>
      <c r="G18" s="170">
        <v>0</v>
      </c>
      <c r="H18" s="170">
        <v>0</v>
      </c>
      <c r="I18" s="170">
        <v>1314.8498828612051</v>
      </c>
      <c r="J18" s="170">
        <v>56.916537746676724</v>
      </c>
      <c r="K18" s="170"/>
      <c r="L18" s="170"/>
      <c r="M18" s="179"/>
      <c r="N18" s="170"/>
      <c r="O18" s="171"/>
      <c r="P18" s="89"/>
      <c r="Q18" s="87"/>
    </row>
    <row r="19" spans="1:17" s="20" customFormat="1" ht="14.25" x14ac:dyDescent="0.25">
      <c r="A19" s="20">
        <v>5</v>
      </c>
      <c r="B19" s="175">
        <v>128</v>
      </c>
      <c r="C19" s="215" t="s">
        <v>1078</v>
      </c>
      <c r="D19" s="176" t="s">
        <v>417</v>
      </c>
      <c r="E19" s="171">
        <v>2310.1367983999999</v>
      </c>
      <c r="F19" s="171">
        <v>1314.8498828612051</v>
      </c>
      <c r="G19" s="178">
        <v>0</v>
      </c>
      <c r="H19" s="177">
        <v>0</v>
      </c>
      <c r="I19" s="171">
        <v>1314.8498828612051</v>
      </c>
      <c r="J19" s="171">
        <v>56.916537746676724</v>
      </c>
      <c r="K19" s="170"/>
      <c r="L19" s="171">
        <v>79</v>
      </c>
      <c r="M19" s="179">
        <v>0</v>
      </c>
      <c r="N19" s="177">
        <v>21</v>
      </c>
      <c r="O19" s="171">
        <v>100</v>
      </c>
      <c r="P19" s="89"/>
      <c r="Q19" s="87"/>
    </row>
    <row r="20" spans="1:17" s="20" customFormat="1" ht="13.5" x14ac:dyDescent="0.25">
      <c r="A20" s="20">
        <v>6</v>
      </c>
      <c r="B20" s="180"/>
      <c r="C20" s="181" t="s">
        <v>420</v>
      </c>
      <c r="D20" s="182"/>
      <c r="E20" s="170">
        <v>617.0500007463778</v>
      </c>
      <c r="F20" s="170">
        <v>258.75243691629998</v>
      </c>
      <c r="G20" s="170">
        <v>0</v>
      </c>
      <c r="H20" s="170">
        <v>0</v>
      </c>
      <c r="I20" s="170">
        <v>258.75243691629998</v>
      </c>
      <c r="J20" s="170">
        <v>41.933787635250866</v>
      </c>
      <c r="K20" s="170"/>
      <c r="L20" s="170"/>
      <c r="M20" s="179"/>
      <c r="N20" s="170"/>
      <c r="O20" s="171"/>
      <c r="P20" s="89"/>
      <c r="Q20" s="87"/>
    </row>
    <row r="21" spans="1:17" s="20" customFormat="1" ht="13.5" x14ac:dyDescent="0.2">
      <c r="A21" s="20">
        <v>7</v>
      </c>
      <c r="B21" s="175">
        <v>140</v>
      </c>
      <c r="C21" s="215" t="s">
        <v>1079</v>
      </c>
      <c r="D21" s="176" t="s">
        <v>417</v>
      </c>
      <c r="E21" s="171">
        <v>617.0500007463778</v>
      </c>
      <c r="F21" s="171">
        <v>258.75243691629998</v>
      </c>
      <c r="G21" s="178">
        <v>0</v>
      </c>
      <c r="H21" s="177">
        <v>0</v>
      </c>
      <c r="I21" s="171">
        <v>258.75243691629998</v>
      </c>
      <c r="J21" s="171">
        <v>41.933787635250866</v>
      </c>
      <c r="K21" s="171"/>
      <c r="L21" s="171">
        <v>60</v>
      </c>
      <c r="M21" s="179">
        <v>0</v>
      </c>
      <c r="N21" s="177">
        <v>40</v>
      </c>
      <c r="O21" s="171">
        <v>100</v>
      </c>
      <c r="P21" s="89"/>
      <c r="Q21" s="87"/>
    </row>
    <row r="22" spans="1:17" s="20" customFormat="1" ht="13.5" x14ac:dyDescent="0.25">
      <c r="A22" s="20">
        <v>8</v>
      </c>
      <c r="B22" s="180"/>
      <c r="C22" s="181" t="s">
        <v>421</v>
      </c>
      <c r="D22" s="182"/>
      <c r="E22" s="170">
        <v>1318.4276313802425</v>
      </c>
      <c r="F22" s="170">
        <v>771.68129999999996</v>
      </c>
      <c r="G22" s="170">
        <v>0</v>
      </c>
      <c r="H22" s="170">
        <v>0.72127852368773626</v>
      </c>
      <c r="I22" s="170">
        <v>772.40257852368768</v>
      </c>
      <c r="J22" s="170">
        <v>58.585132785412789</v>
      </c>
      <c r="K22" s="170"/>
      <c r="L22" s="170"/>
      <c r="M22" s="179"/>
      <c r="N22" s="171"/>
      <c r="O22" s="171"/>
      <c r="P22" s="89"/>
      <c r="Q22" s="87"/>
    </row>
    <row r="23" spans="1:17" s="20" customFormat="1" ht="13.5" x14ac:dyDescent="0.25">
      <c r="A23" s="20">
        <v>9</v>
      </c>
      <c r="B23" s="175">
        <v>164</v>
      </c>
      <c r="C23" s="215" t="s">
        <v>422</v>
      </c>
      <c r="D23" s="176" t="s">
        <v>417</v>
      </c>
      <c r="E23" s="171">
        <v>1318.4276313802425</v>
      </c>
      <c r="F23" s="171">
        <v>771.68129999999996</v>
      </c>
      <c r="G23" s="178">
        <v>0</v>
      </c>
      <c r="H23" s="177">
        <v>0.72127852368773626</v>
      </c>
      <c r="I23" s="171">
        <v>772.40257852368768</v>
      </c>
      <c r="J23" s="171">
        <v>58.585132785412789</v>
      </c>
      <c r="K23" s="170"/>
      <c r="L23" s="171">
        <v>54.699999999999996</v>
      </c>
      <c r="M23" s="179">
        <v>0</v>
      </c>
      <c r="N23" s="177">
        <v>45.300000000000004</v>
      </c>
      <c r="O23" s="171">
        <v>100</v>
      </c>
      <c r="P23" s="88"/>
      <c r="Q23" s="87"/>
    </row>
    <row r="24" spans="1:17" s="20" customFormat="1" ht="13.5" x14ac:dyDescent="0.25">
      <c r="A24" s="20">
        <v>10</v>
      </c>
      <c r="B24" s="180"/>
      <c r="C24" s="181" t="s">
        <v>423</v>
      </c>
      <c r="D24" s="182"/>
      <c r="E24" s="170">
        <v>22404.16342706596</v>
      </c>
      <c r="F24" s="170">
        <v>15734.188475544646</v>
      </c>
      <c r="G24" s="170">
        <v>629.89380500000004</v>
      </c>
      <c r="H24" s="170">
        <v>1131.5586564828807</v>
      </c>
      <c r="I24" s="170">
        <v>16865.747132027529</v>
      </c>
      <c r="J24" s="170">
        <v>75.279521982295506</v>
      </c>
      <c r="K24" s="170"/>
      <c r="L24" s="171"/>
      <c r="M24" s="179"/>
      <c r="N24" s="171"/>
      <c r="O24" s="171"/>
      <c r="P24" s="89"/>
      <c r="Q24" s="87"/>
    </row>
    <row r="25" spans="1:17" s="20" customFormat="1" ht="13.5" x14ac:dyDescent="0.25">
      <c r="A25" s="20">
        <v>11</v>
      </c>
      <c r="B25" s="175">
        <v>171</v>
      </c>
      <c r="C25" s="215" t="s">
        <v>424</v>
      </c>
      <c r="D25" s="176" t="s">
        <v>425</v>
      </c>
      <c r="E25" s="171">
        <v>11298.22762412374</v>
      </c>
      <c r="F25" s="171">
        <v>7945.5786095455705</v>
      </c>
      <c r="G25" s="178">
        <v>19.7867</v>
      </c>
      <c r="H25" s="177">
        <v>882.85325616022283</v>
      </c>
      <c r="I25" s="171">
        <v>8828.4318657057938</v>
      </c>
      <c r="J25" s="171">
        <v>78.139971678880954</v>
      </c>
      <c r="K25" s="170"/>
      <c r="L25" s="171">
        <v>99.793000000000006</v>
      </c>
      <c r="M25" s="179">
        <v>1</v>
      </c>
      <c r="N25" s="177">
        <v>7.9999999999983973E-2</v>
      </c>
      <c r="O25" s="171">
        <v>99.87299999999999</v>
      </c>
      <c r="P25" s="90"/>
      <c r="Q25" s="87"/>
    </row>
    <row r="26" spans="1:17" s="20" customFormat="1" ht="13.5" x14ac:dyDescent="0.25">
      <c r="A26" s="20">
        <v>12</v>
      </c>
      <c r="B26" s="175">
        <v>188</v>
      </c>
      <c r="C26" s="215" t="s">
        <v>426</v>
      </c>
      <c r="D26" s="176" t="s">
        <v>425</v>
      </c>
      <c r="E26" s="171">
        <v>5566.7531377577388</v>
      </c>
      <c r="F26" s="171">
        <v>3891.4287851538611</v>
      </c>
      <c r="G26" s="178">
        <v>580.20419700000002</v>
      </c>
      <c r="H26" s="177">
        <v>186.96289706924185</v>
      </c>
      <c r="I26" s="171">
        <v>4078.3916822231031</v>
      </c>
      <c r="J26" s="171">
        <v>73.263383184005519</v>
      </c>
      <c r="K26" s="170"/>
      <c r="L26" s="171">
        <v>78.187100000000001</v>
      </c>
      <c r="M26" s="179">
        <v>21.2</v>
      </c>
      <c r="N26" s="177">
        <v>7.6128999999999962</v>
      </c>
      <c r="O26" s="171">
        <v>85.8</v>
      </c>
      <c r="P26" s="90"/>
      <c r="Q26" s="87"/>
    </row>
    <row r="27" spans="1:17" s="20" customFormat="1" ht="14.25" x14ac:dyDescent="0.25">
      <c r="A27" s="20">
        <v>13</v>
      </c>
      <c r="B27" s="175">
        <v>190</v>
      </c>
      <c r="C27" s="215" t="s">
        <v>1080</v>
      </c>
      <c r="D27" s="176" t="s">
        <v>417</v>
      </c>
      <c r="E27" s="171">
        <v>1387.5727491977425</v>
      </c>
      <c r="F27" s="171">
        <v>975.12308796213995</v>
      </c>
      <c r="G27" s="178">
        <v>29.902908</v>
      </c>
      <c r="H27" s="177">
        <v>0</v>
      </c>
      <c r="I27" s="171">
        <v>975.12308796213995</v>
      </c>
      <c r="J27" s="171">
        <v>70.275456802241905</v>
      </c>
      <c r="K27" s="170"/>
      <c r="L27" s="171">
        <v>99.9</v>
      </c>
      <c r="M27" s="179">
        <v>30.24</v>
      </c>
      <c r="N27" s="177">
        <v>0.10000000000000853</v>
      </c>
      <c r="O27" s="171">
        <v>100.00000000000001</v>
      </c>
      <c r="P27" s="90"/>
      <c r="Q27" s="87"/>
    </row>
    <row r="28" spans="1:17" s="20" customFormat="1" ht="14.25" x14ac:dyDescent="0.25">
      <c r="A28" s="20">
        <v>14</v>
      </c>
      <c r="B28" s="175">
        <v>198</v>
      </c>
      <c r="C28" s="215" t="s">
        <v>1081</v>
      </c>
      <c r="D28" s="176" t="s">
        <v>417</v>
      </c>
      <c r="E28" s="171">
        <v>1057.8862591302425</v>
      </c>
      <c r="F28" s="171">
        <v>397.27507288307606</v>
      </c>
      <c r="G28" s="178">
        <v>0</v>
      </c>
      <c r="H28" s="177">
        <v>0</v>
      </c>
      <c r="I28" s="171">
        <v>397.27507288307606</v>
      </c>
      <c r="J28" s="171">
        <v>37.553666044372477</v>
      </c>
      <c r="K28" s="170"/>
      <c r="L28" s="171">
        <v>59.8</v>
      </c>
      <c r="M28" s="179">
        <v>0</v>
      </c>
      <c r="N28" s="177">
        <v>40.200000000000003</v>
      </c>
      <c r="O28" s="171">
        <v>100</v>
      </c>
      <c r="P28" s="90"/>
      <c r="Q28" s="87"/>
    </row>
    <row r="29" spans="1:17" s="20" customFormat="1" ht="13.5" x14ac:dyDescent="0.25">
      <c r="A29" s="20">
        <v>15</v>
      </c>
      <c r="B29" s="175">
        <v>202</v>
      </c>
      <c r="C29" s="215" t="s">
        <v>427</v>
      </c>
      <c r="D29" s="176" t="s">
        <v>417</v>
      </c>
      <c r="E29" s="171">
        <v>3093.7236568564999</v>
      </c>
      <c r="F29" s="171">
        <v>2524.7829199999996</v>
      </c>
      <c r="G29" s="178">
        <v>0</v>
      </c>
      <c r="H29" s="177">
        <v>61.742503253416054</v>
      </c>
      <c r="I29" s="171">
        <v>2586.5254232534157</v>
      </c>
      <c r="J29" s="171">
        <v>83.605574063507575</v>
      </c>
      <c r="K29" s="170"/>
      <c r="L29" s="171">
        <v>81.67</v>
      </c>
      <c r="M29" s="179">
        <v>0</v>
      </c>
      <c r="N29" s="177">
        <v>18.329999999999998</v>
      </c>
      <c r="O29" s="171">
        <v>100</v>
      </c>
      <c r="P29" s="90"/>
      <c r="Q29" s="87"/>
    </row>
    <row r="30" spans="1:17" s="20" customFormat="1" ht="13.5" x14ac:dyDescent="0.25">
      <c r="A30" s="20">
        <v>16</v>
      </c>
      <c r="B30" s="180"/>
      <c r="C30" s="181" t="s">
        <v>428</v>
      </c>
      <c r="D30" s="182"/>
      <c r="E30" s="170">
        <v>14019.95639271148</v>
      </c>
      <c r="F30" s="170">
        <v>10430.536625175799</v>
      </c>
      <c r="G30" s="170">
        <v>975.17306599999995</v>
      </c>
      <c r="H30" s="170">
        <v>204.52249539408953</v>
      </c>
      <c r="I30" s="170">
        <v>10635.059120569889</v>
      </c>
      <c r="J30" s="170">
        <v>75.856577742985792</v>
      </c>
      <c r="K30" s="170"/>
      <c r="L30" s="170"/>
      <c r="M30" s="179"/>
      <c r="N30" s="170"/>
      <c r="O30" s="171"/>
      <c r="P30" s="90"/>
      <c r="Q30" s="87"/>
    </row>
    <row r="31" spans="1:17" s="20" customFormat="1" ht="13.5" x14ac:dyDescent="0.25">
      <c r="A31" s="20">
        <v>17</v>
      </c>
      <c r="B31" s="175">
        <v>209</v>
      </c>
      <c r="C31" s="215" t="s">
        <v>429</v>
      </c>
      <c r="D31" s="176" t="s">
        <v>425</v>
      </c>
      <c r="E31" s="171">
        <v>2657.7986541292403</v>
      </c>
      <c r="F31" s="171">
        <v>1236.66875</v>
      </c>
      <c r="G31" s="178">
        <v>248.68627000000001</v>
      </c>
      <c r="H31" s="177">
        <v>0</v>
      </c>
      <c r="I31" s="171">
        <v>1236.66875</v>
      </c>
      <c r="J31" s="171">
        <v>46.529813237683456</v>
      </c>
      <c r="K31" s="170"/>
      <c r="L31" s="171">
        <v>67.8</v>
      </c>
      <c r="M31" s="179">
        <v>9.35</v>
      </c>
      <c r="N31" s="177">
        <v>0</v>
      </c>
      <c r="O31" s="171">
        <v>67.8</v>
      </c>
      <c r="P31" s="90"/>
      <c r="Q31" s="87"/>
    </row>
    <row r="32" spans="1:17" s="20" customFormat="1" ht="13.5" x14ac:dyDescent="0.25">
      <c r="A32" s="20">
        <v>19</v>
      </c>
      <c r="B32" s="175">
        <v>213</v>
      </c>
      <c r="C32" s="215" t="s">
        <v>430</v>
      </c>
      <c r="D32" s="176" t="s">
        <v>425</v>
      </c>
      <c r="E32" s="171">
        <v>2312.7446060831203</v>
      </c>
      <c r="F32" s="171">
        <v>1086.883431</v>
      </c>
      <c r="G32" s="178">
        <v>411.99284999999998</v>
      </c>
      <c r="H32" s="177">
        <v>7.8928468536358469</v>
      </c>
      <c r="I32" s="171">
        <v>1094.7762778536357</v>
      </c>
      <c r="J32" s="171">
        <v>47.336669815339285</v>
      </c>
      <c r="K32" s="170"/>
      <c r="L32" s="171">
        <v>81.010000000000005</v>
      </c>
      <c r="M32" s="179">
        <v>17.809999999999999</v>
      </c>
      <c r="N32" s="177">
        <v>5.616534525532856</v>
      </c>
      <c r="O32" s="171">
        <v>86.626534525532861</v>
      </c>
      <c r="P32" s="90"/>
      <c r="Q32" s="87"/>
    </row>
    <row r="33" spans="1:17" s="20" customFormat="1" ht="13.5" x14ac:dyDescent="0.25">
      <c r="A33" s="20">
        <v>20</v>
      </c>
      <c r="B33" s="175">
        <v>214</v>
      </c>
      <c r="C33" s="215" t="s">
        <v>431</v>
      </c>
      <c r="D33" s="176" t="s">
        <v>425</v>
      </c>
      <c r="E33" s="171">
        <v>4817.7196738707407</v>
      </c>
      <c r="F33" s="171">
        <v>4101.9609903</v>
      </c>
      <c r="G33" s="178">
        <v>276.67532899999998</v>
      </c>
      <c r="H33" s="177">
        <v>0</v>
      </c>
      <c r="I33" s="171">
        <v>4101.9609903</v>
      </c>
      <c r="J33" s="171">
        <v>85.143206080405406</v>
      </c>
      <c r="K33" s="170"/>
      <c r="L33" s="171">
        <v>94.29</v>
      </c>
      <c r="M33" s="179">
        <v>5.74</v>
      </c>
      <c r="N33" s="177">
        <v>5.65</v>
      </c>
      <c r="O33" s="171">
        <v>99.940000000000012</v>
      </c>
      <c r="P33" s="90"/>
      <c r="Q33" s="87"/>
    </row>
    <row r="34" spans="1:17" s="20" customFormat="1" ht="13.5" x14ac:dyDescent="0.25">
      <c r="A34" s="20">
        <v>21</v>
      </c>
      <c r="B34" s="175">
        <v>215</v>
      </c>
      <c r="C34" s="215" t="s">
        <v>432</v>
      </c>
      <c r="D34" s="176" t="s">
        <v>417</v>
      </c>
      <c r="E34" s="171">
        <v>1252.5881199283776</v>
      </c>
      <c r="F34" s="171">
        <v>1025.9403949999999</v>
      </c>
      <c r="G34" s="178">
        <v>36.328677999999996</v>
      </c>
      <c r="H34" s="177">
        <v>196.62964854045367</v>
      </c>
      <c r="I34" s="171">
        <v>1222.5700435404535</v>
      </c>
      <c r="J34" s="171">
        <v>97.603515799779373</v>
      </c>
      <c r="K34" s="170"/>
      <c r="L34" s="171">
        <v>85.899999999999991</v>
      </c>
      <c r="M34" s="179">
        <v>3</v>
      </c>
      <c r="N34" s="177">
        <v>14.100000000000009</v>
      </c>
      <c r="O34" s="171">
        <v>100</v>
      </c>
      <c r="P34" s="90"/>
      <c r="Q34" s="87"/>
    </row>
    <row r="35" spans="1:17" s="20" customFormat="1" ht="13.5" x14ac:dyDescent="0.25">
      <c r="A35" s="20">
        <v>22</v>
      </c>
      <c r="B35" s="175">
        <v>216</v>
      </c>
      <c r="C35" s="215" t="s">
        <v>433</v>
      </c>
      <c r="D35" s="176" t="s">
        <v>417</v>
      </c>
      <c r="E35" s="171">
        <v>2979.1053387000002</v>
      </c>
      <c r="F35" s="171">
        <v>2979.0830588757999</v>
      </c>
      <c r="G35" s="178">
        <v>1.4899389999999999</v>
      </c>
      <c r="H35" s="177">
        <v>0</v>
      </c>
      <c r="I35" s="171">
        <v>2979.0830588757999</v>
      </c>
      <c r="J35" s="171">
        <v>99.999252130365761</v>
      </c>
      <c r="K35" s="170"/>
      <c r="L35" s="171">
        <v>99.999999999999986</v>
      </c>
      <c r="M35" s="179">
        <v>0.05</v>
      </c>
      <c r="N35" s="177">
        <v>0</v>
      </c>
      <c r="O35" s="171">
        <v>99.999999999999986</v>
      </c>
      <c r="P35" s="90"/>
      <c r="Q35" s="87"/>
    </row>
    <row r="36" spans="1:17" s="20" customFormat="1" ht="13.5" x14ac:dyDescent="0.25">
      <c r="A36" s="20">
        <v>23</v>
      </c>
      <c r="B36" s="180"/>
      <c r="C36" s="181" t="s">
        <v>434</v>
      </c>
      <c r="D36" s="182"/>
      <c r="E36" s="170">
        <v>7512.5678354814845</v>
      </c>
      <c r="F36" s="170">
        <v>3947.3585140338073</v>
      </c>
      <c r="G36" s="170">
        <v>772.43879400000003</v>
      </c>
      <c r="H36" s="170">
        <v>508.55038544265489</v>
      </c>
      <c r="I36" s="170">
        <v>4455.9088994764616</v>
      </c>
      <c r="J36" s="170">
        <v>59.312727645951171</v>
      </c>
      <c r="K36" s="170"/>
      <c r="L36" s="171"/>
      <c r="M36" s="179"/>
      <c r="N36" s="171"/>
      <c r="O36" s="171"/>
      <c r="P36" s="90"/>
      <c r="Q36" s="87"/>
    </row>
    <row r="37" spans="1:17" s="20" customFormat="1" ht="14.25" x14ac:dyDescent="0.25">
      <c r="A37" s="20">
        <v>24</v>
      </c>
      <c r="B37" s="175">
        <v>231</v>
      </c>
      <c r="C37" s="215" t="s">
        <v>1082</v>
      </c>
      <c r="D37" s="176" t="s">
        <v>417</v>
      </c>
      <c r="E37" s="171">
        <v>863.23277796399998</v>
      </c>
      <c r="F37" s="171">
        <v>127.01046797352799</v>
      </c>
      <c r="G37" s="178">
        <v>0</v>
      </c>
      <c r="H37" s="177">
        <v>0</v>
      </c>
      <c r="I37" s="171">
        <v>127.01046797352799</v>
      </c>
      <c r="J37" s="171">
        <v>14.713350931030659</v>
      </c>
      <c r="K37" s="170"/>
      <c r="L37" s="171">
        <v>14.7</v>
      </c>
      <c r="M37" s="179">
        <v>0</v>
      </c>
      <c r="N37" s="177">
        <v>85.3</v>
      </c>
      <c r="O37" s="171">
        <v>100</v>
      </c>
      <c r="P37" s="90"/>
      <c r="Q37" s="87"/>
    </row>
    <row r="38" spans="1:17" s="20" customFormat="1" ht="13.5" x14ac:dyDescent="0.25">
      <c r="A38" s="20">
        <v>25</v>
      </c>
      <c r="B38" s="175">
        <v>234</v>
      </c>
      <c r="C38" s="183" t="s">
        <v>435</v>
      </c>
      <c r="D38" s="176" t="s">
        <v>417</v>
      </c>
      <c r="E38" s="171">
        <v>818.6549258</v>
      </c>
      <c r="F38" s="171">
        <v>368.03262000000001</v>
      </c>
      <c r="G38" s="178">
        <v>121.99462200000001</v>
      </c>
      <c r="H38" s="177">
        <v>322.86577551357345</v>
      </c>
      <c r="I38" s="171">
        <v>690.8983955135734</v>
      </c>
      <c r="J38" s="171">
        <v>84.394336824934967</v>
      </c>
      <c r="K38" s="170"/>
      <c r="L38" s="171">
        <v>62.5</v>
      </c>
      <c r="M38" s="179">
        <v>10.7</v>
      </c>
      <c r="N38" s="177">
        <v>37.5</v>
      </c>
      <c r="O38" s="171">
        <v>100</v>
      </c>
      <c r="P38" s="90"/>
      <c r="Q38" s="87"/>
    </row>
    <row r="39" spans="1:17" s="20" customFormat="1" ht="13.5" x14ac:dyDescent="0.25">
      <c r="A39" s="20">
        <v>26</v>
      </c>
      <c r="B39" s="175">
        <v>237</v>
      </c>
      <c r="C39" s="215" t="s">
        <v>436</v>
      </c>
      <c r="D39" s="176" t="s">
        <v>417</v>
      </c>
      <c r="E39" s="171">
        <v>271.07778999999999</v>
      </c>
      <c r="F39" s="171">
        <v>160.74489346488116</v>
      </c>
      <c r="G39" s="178">
        <v>110.267262</v>
      </c>
      <c r="H39" s="177">
        <v>66.135982775634659</v>
      </c>
      <c r="I39" s="171">
        <v>226.88087624051582</v>
      </c>
      <c r="J39" s="171">
        <v>83.695855806008979</v>
      </c>
      <c r="K39" s="170"/>
      <c r="L39" s="171">
        <v>100</v>
      </c>
      <c r="M39" s="179">
        <v>1</v>
      </c>
      <c r="N39" s="177">
        <v>0</v>
      </c>
      <c r="O39" s="171">
        <v>100</v>
      </c>
      <c r="P39" s="90"/>
      <c r="Q39" s="87"/>
    </row>
    <row r="40" spans="1:17" s="20" customFormat="1" ht="13.5" x14ac:dyDescent="0.25">
      <c r="A40" s="20">
        <v>27</v>
      </c>
      <c r="B40" s="175">
        <v>242</v>
      </c>
      <c r="C40" s="215" t="s">
        <v>437</v>
      </c>
      <c r="D40" s="176" t="s">
        <v>425</v>
      </c>
      <c r="E40" s="171">
        <v>1057.4926027337424</v>
      </c>
      <c r="F40" s="171">
        <v>362.09661</v>
      </c>
      <c r="G40" s="178">
        <v>540.17691000000002</v>
      </c>
      <c r="H40" s="177">
        <v>23.32846859122996</v>
      </c>
      <c r="I40" s="171">
        <v>385.42507859122998</v>
      </c>
      <c r="J40" s="171">
        <v>36.447070891546758</v>
      </c>
      <c r="K40" s="170"/>
      <c r="L40" s="171">
        <v>37.96</v>
      </c>
      <c r="M40" s="179">
        <v>51.09</v>
      </c>
      <c r="N40" s="177">
        <v>0.3538280413942303</v>
      </c>
      <c r="O40" s="171">
        <v>38.313828041394231</v>
      </c>
      <c r="P40" s="90"/>
      <c r="Q40" s="87"/>
    </row>
    <row r="41" spans="1:17" s="20" customFormat="1" ht="13.5" x14ac:dyDescent="0.25">
      <c r="A41" s="20">
        <v>28</v>
      </c>
      <c r="B41" s="175">
        <v>243</v>
      </c>
      <c r="C41" s="215" t="s">
        <v>438</v>
      </c>
      <c r="D41" s="176" t="s">
        <v>417</v>
      </c>
      <c r="E41" s="171">
        <v>2626.8924821504997</v>
      </c>
      <c r="F41" s="171">
        <v>1576.9999899999998</v>
      </c>
      <c r="G41" s="178">
        <v>0</v>
      </c>
      <c r="H41" s="177">
        <v>96.22015856221681</v>
      </c>
      <c r="I41" s="171">
        <v>1673.2201485622165</v>
      </c>
      <c r="J41" s="171">
        <v>63.695798740587918</v>
      </c>
      <c r="K41" s="170"/>
      <c r="L41" s="171">
        <v>100</v>
      </c>
      <c r="M41" s="179">
        <v>0</v>
      </c>
      <c r="N41" s="177">
        <v>0</v>
      </c>
      <c r="O41" s="171">
        <v>100</v>
      </c>
      <c r="P41" s="90"/>
      <c r="Q41" s="87"/>
    </row>
    <row r="42" spans="1:17" s="20" customFormat="1" ht="14.25" x14ac:dyDescent="0.25">
      <c r="A42" s="20">
        <v>29</v>
      </c>
      <c r="B42" s="175">
        <v>244</v>
      </c>
      <c r="C42" s="215" t="s">
        <v>1083</v>
      </c>
      <c r="D42" s="176" t="s">
        <v>417</v>
      </c>
      <c r="E42" s="171">
        <v>1875.2172568332423</v>
      </c>
      <c r="F42" s="171">
        <v>1352.4739325953981</v>
      </c>
      <c r="G42" s="178">
        <v>0</v>
      </c>
      <c r="H42" s="177">
        <v>0</v>
      </c>
      <c r="I42" s="171">
        <v>1352.4739325953981</v>
      </c>
      <c r="J42" s="171">
        <v>72.123586089399438</v>
      </c>
      <c r="K42" s="170"/>
      <c r="L42" s="171">
        <v>99.600000000000009</v>
      </c>
      <c r="M42" s="179">
        <v>0</v>
      </c>
      <c r="N42" s="177">
        <v>0.39999999999999147</v>
      </c>
      <c r="O42" s="171">
        <v>100</v>
      </c>
      <c r="P42" s="90"/>
      <c r="Q42" s="87"/>
    </row>
    <row r="43" spans="1:17" s="20" customFormat="1" ht="13.5" x14ac:dyDescent="0.25">
      <c r="A43" s="20">
        <v>31</v>
      </c>
      <c r="B43" s="180"/>
      <c r="C43" s="181" t="s">
        <v>439</v>
      </c>
      <c r="D43" s="182"/>
      <c r="E43" s="170">
        <v>11938.17467562001</v>
      </c>
      <c r="F43" s="170">
        <v>4111.4190328999994</v>
      </c>
      <c r="G43" s="170">
        <v>2177.7313250000002</v>
      </c>
      <c r="H43" s="170">
        <v>100.0943821841671</v>
      </c>
      <c r="I43" s="170">
        <v>4211.5134150841668</v>
      </c>
      <c r="J43" s="170">
        <v>35.277699728123984</v>
      </c>
      <c r="K43" s="170"/>
      <c r="L43" s="171"/>
      <c r="M43" s="179"/>
      <c r="N43" s="171"/>
      <c r="O43" s="171"/>
      <c r="P43" s="90"/>
      <c r="Q43" s="87"/>
    </row>
    <row r="44" spans="1:17" s="20" customFormat="1" ht="13.5" x14ac:dyDescent="0.25">
      <c r="A44" s="20">
        <v>33</v>
      </c>
      <c r="B44" s="175">
        <v>251</v>
      </c>
      <c r="C44" s="215" t="s">
        <v>440</v>
      </c>
      <c r="D44" s="176" t="s">
        <v>417</v>
      </c>
      <c r="E44" s="171">
        <v>908.20523674625554</v>
      </c>
      <c r="F44" s="171">
        <v>504.16511600000001</v>
      </c>
      <c r="G44" s="178">
        <v>0</v>
      </c>
      <c r="H44" s="177">
        <v>3.1321318418887696</v>
      </c>
      <c r="I44" s="171">
        <v>507.2972478418888</v>
      </c>
      <c r="J44" s="171">
        <v>55.857115475279194</v>
      </c>
      <c r="K44" s="170"/>
      <c r="L44" s="171">
        <v>99.94</v>
      </c>
      <c r="M44" s="179">
        <v>0</v>
      </c>
      <c r="N44" s="177">
        <v>6.0000000000002274E-2</v>
      </c>
      <c r="O44" s="171">
        <v>100</v>
      </c>
      <c r="P44" s="90"/>
      <c r="Q44" s="87"/>
    </row>
    <row r="45" spans="1:17" s="20" customFormat="1" ht="13.5" x14ac:dyDescent="0.25">
      <c r="A45" s="20">
        <v>34</v>
      </c>
      <c r="B45" s="175">
        <v>253</v>
      </c>
      <c r="C45" s="215" t="s">
        <v>441</v>
      </c>
      <c r="D45" s="176" t="s">
        <v>425</v>
      </c>
      <c r="E45" s="171">
        <v>1618.8608912737554</v>
      </c>
      <c r="F45" s="171">
        <v>508.71605700000003</v>
      </c>
      <c r="G45" s="178">
        <v>97.528644</v>
      </c>
      <c r="H45" s="177">
        <v>96.901106742278046</v>
      </c>
      <c r="I45" s="171">
        <v>605.61716374227808</v>
      </c>
      <c r="J45" s="171">
        <v>37.410080570033735</v>
      </c>
      <c r="K45" s="170"/>
      <c r="L45" s="171">
        <v>86.65</v>
      </c>
      <c r="M45" s="179">
        <v>6.02</v>
      </c>
      <c r="N45" s="177">
        <v>7.9768592339775779</v>
      </c>
      <c r="O45" s="171">
        <v>94.626859233977584</v>
      </c>
      <c r="P45" s="90"/>
      <c r="Q45" s="87"/>
    </row>
    <row r="46" spans="1:17" s="20" customFormat="1" ht="24.75" x14ac:dyDescent="0.25">
      <c r="A46" s="20">
        <v>35</v>
      </c>
      <c r="B46" s="175">
        <v>257</v>
      </c>
      <c r="C46" s="215" t="s">
        <v>442</v>
      </c>
      <c r="D46" s="176" t="s">
        <v>443</v>
      </c>
      <c r="E46" s="171">
        <v>889.80789900000002</v>
      </c>
      <c r="F46" s="171">
        <v>0</v>
      </c>
      <c r="G46" s="178">
        <v>205.515747</v>
      </c>
      <c r="H46" s="177">
        <v>0</v>
      </c>
      <c r="I46" s="171">
        <v>0</v>
      </c>
      <c r="J46" s="171">
        <v>0</v>
      </c>
      <c r="K46" s="170"/>
      <c r="L46" s="171">
        <v>0</v>
      </c>
      <c r="M46" s="179">
        <v>23.1</v>
      </c>
      <c r="N46" s="177">
        <v>0</v>
      </c>
      <c r="O46" s="171">
        <v>0</v>
      </c>
      <c r="P46" s="90"/>
      <c r="Q46" s="87"/>
    </row>
    <row r="47" spans="1:17" s="20" customFormat="1" ht="13.5" x14ac:dyDescent="0.25">
      <c r="A47" s="20">
        <v>36</v>
      </c>
      <c r="B47" s="175">
        <v>258</v>
      </c>
      <c r="C47" s="215" t="s">
        <v>444</v>
      </c>
      <c r="D47" s="176" t="s">
        <v>445</v>
      </c>
      <c r="E47" s="171">
        <v>8521.3006485999995</v>
      </c>
      <c r="F47" s="171">
        <v>3098.5378598999996</v>
      </c>
      <c r="G47" s="178">
        <v>1874.6869340000001</v>
      </c>
      <c r="H47" s="177">
        <v>6.1143600000291953E-2</v>
      </c>
      <c r="I47" s="171">
        <v>3098.5990035</v>
      </c>
      <c r="J47" s="171">
        <v>36.362981794440991</v>
      </c>
      <c r="K47" s="170"/>
      <c r="L47" s="171">
        <v>41.209600000000002</v>
      </c>
      <c r="M47" s="179">
        <v>22</v>
      </c>
      <c r="N47" s="177">
        <v>0</v>
      </c>
      <c r="O47" s="171">
        <v>41.209600000000002</v>
      </c>
      <c r="P47" s="90"/>
      <c r="Q47" s="87"/>
    </row>
    <row r="48" spans="1:17" s="20" customFormat="1" ht="13.5" x14ac:dyDescent="0.25">
      <c r="A48" s="20">
        <v>37</v>
      </c>
      <c r="B48" s="180"/>
      <c r="C48" s="181" t="s">
        <v>446</v>
      </c>
      <c r="D48" s="182"/>
      <c r="E48" s="170">
        <v>12608.423355589739</v>
      </c>
      <c r="F48" s="170">
        <v>7012.0424864273973</v>
      </c>
      <c r="G48" s="170">
        <v>372.72798499999999</v>
      </c>
      <c r="H48" s="170">
        <v>1186.6955639986168</v>
      </c>
      <c r="I48" s="170">
        <v>8198.7380504260145</v>
      </c>
      <c r="J48" s="170">
        <v>65.025878487743171</v>
      </c>
      <c r="K48" s="170"/>
      <c r="L48" s="171"/>
      <c r="M48" s="179"/>
      <c r="N48" s="171"/>
      <c r="O48" s="171"/>
      <c r="P48" s="90"/>
      <c r="Q48" s="87"/>
    </row>
    <row r="49" spans="1:19" s="20" customFormat="1" ht="13.5" x14ac:dyDescent="0.25">
      <c r="A49" s="20">
        <v>38</v>
      </c>
      <c r="B49" s="175">
        <v>259</v>
      </c>
      <c r="C49" s="215" t="s">
        <v>447</v>
      </c>
      <c r="D49" s="176" t="s">
        <v>425</v>
      </c>
      <c r="E49" s="171">
        <v>1868.1019204000002</v>
      </c>
      <c r="F49" s="171">
        <v>460.03202373832397</v>
      </c>
      <c r="G49" s="178">
        <v>121.23184500000001</v>
      </c>
      <c r="H49" s="177">
        <v>176.38983958699319</v>
      </c>
      <c r="I49" s="171">
        <v>636.42186332531719</v>
      </c>
      <c r="J49" s="171">
        <v>34.067834114160419</v>
      </c>
      <c r="K49" s="170"/>
      <c r="L49" s="171">
        <v>71.88</v>
      </c>
      <c r="M49" s="179">
        <v>6.48</v>
      </c>
      <c r="N49" s="177">
        <v>1.730672498864223</v>
      </c>
      <c r="O49" s="171">
        <v>73.610672498864218</v>
      </c>
      <c r="P49" s="90"/>
      <c r="Q49" s="87"/>
    </row>
    <row r="50" spans="1:19" s="20" customFormat="1" ht="13.5" x14ac:dyDescent="0.25">
      <c r="A50" s="20">
        <v>39</v>
      </c>
      <c r="B50" s="175">
        <v>260</v>
      </c>
      <c r="C50" s="215" t="s">
        <v>448</v>
      </c>
      <c r="D50" s="176" t="s">
        <v>425</v>
      </c>
      <c r="E50" s="171">
        <v>742.89165150000008</v>
      </c>
      <c r="F50" s="171">
        <v>90.623086000000001</v>
      </c>
      <c r="G50" s="178">
        <v>251.49614</v>
      </c>
      <c r="H50" s="177">
        <v>108.51850553804914</v>
      </c>
      <c r="I50" s="171">
        <v>199.14159153804914</v>
      </c>
      <c r="J50" s="171">
        <v>26.806276680583903</v>
      </c>
      <c r="K50" s="170"/>
      <c r="L50" s="171">
        <v>16.810000000000002</v>
      </c>
      <c r="M50" s="179">
        <v>33.85</v>
      </c>
      <c r="N50" s="177">
        <v>13.966312059804164</v>
      </c>
      <c r="O50" s="171">
        <v>30.776312059804166</v>
      </c>
      <c r="P50" s="90"/>
      <c r="Q50" s="87"/>
    </row>
    <row r="51" spans="1:19" s="20" customFormat="1" ht="13.5" x14ac:dyDescent="0.25">
      <c r="A51" s="20">
        <v>40</v>
      </c>
      <c r="B51" s="175">
        <v>261</v>
      </c>
      <c r="C51" s="215" t="s">
        <v>449</v>
      </c>
      <c r="D51" s="176" t="s">
        <v>425</v>
      </c>
      <c r="E51" s="171">
        <v>9997.4297836897385</v>
      </c>
      <c r="F51" s="171">
        <v>6461.3873766890729</v>
      </c>
      <c r="G51" s="178">
        <v>0</v>
      </c>
      <c r="H51" s="177">
        <v>901.78721887357437</v>
      </c>
      <c r="I51" s="171">
        <v>7363.1745955626475</v>
      </c>
      <c r="J51" s="171">
        <v>73.650675772439683</v>
      </c>
      <c r="K51" s="170"/>
      <c r="L51" s="171">
        <v>99.860000000000014</v>
      </c>
      <c r="M51" s="179">
        <v>0</v>
      </c>
      <c r="N51" s="177">
        <v>3.9999999999992042E-2</v>
      </c>
      <c r="O51" s="171">
        <v>99.9</v>
      </c>
      <c r="P51" s="90"/>
      <c r="Q51" s="87"/>
    </row>
    <row r="52" spans="1:19" s="21" customFormat="1" ht="13.5" x14ac:dyDescent="0.25">
      <c r="A52" s="20">
        <v>41</v>
      </c>
      <c r="B52" s="182"/>
      <c r="C52" s="181" t="s">
        <v>450</v>
      </c>
      <c r="D52" s="182"/>
      <c r="E52" s="170">
        <v>43932.763222151596</v>
      </c>
      <c r="F52" s="170">
        <v>11708.597402480988</v>
      </c>
      <c r="G52" s="170">
        <v>4154.9841420000002</v>
      </c>
      <c r="H52" s="170">
        <v>3138.5063501744262</v>
      </c>
      <c r="I52" s="170">
        <v>14847.103752655414</v>
      </c>
      <c r="J52" s="170">
        <v>33.795060141287145</v>
      </c>
      <c r="K52" s="170"/>
      <c r="L52" s="170"/>
      <c r="M52" s="179"/>
      <c r="N52" s="171"/>
      <c r="O52" s="170"/>
      <c r="P52" s="90"/>
      <c r="Q52" s="87"/>
      <c r="S52" s="20"/>
    </row>
    <row r="53" spans="1:19" s="20" customFormat="1" ht="13.5" x14ac:dyDescent="0.25">
      <c r="A53" s="20">
        <v>42</v>
      </c>
      <c r="B53" s="175">
        <v>264</v>
      </c>
      <c r="C53" s="215" t="s">
        <v>451</v>
      </c>
      <c r="D53" s="176" t="s">
        <v>425</v>
      </c>
      <c r="E53" s="171">
        <v>14565.0127236385</v>
      </c>
      <c r="F53" s="171">
        <v>8653.7528184000003</v>
      </c>
      <c r="G53" s="178">
        <v>9.8933499999999999</v>
      </c>
      <c r="H53" s="177">
        <v>2554.9923461550393</v>
      </c>
      <c r="I53" s="171">
        <v>11208.745164555039</v>
      </c>
      <c r="J53" s="171">
        <v>76.95664519649641</v>
      </c>
      <c r="K53" s="170"/>
      <c r="L53" s="171">
        <v>99.460000000000008</v>
      </c>
      <c r="M53" s="179">
        <v>1.1000000000000001</v>
      </c>
      <c r="N53" s="177">
        <v>0.11999999999999034</v>
      </c>
      <c r="O53" s="171">
        <v>99.58</v>
      </c>
      <c r="P53" s="90"/>
      <c r="Q53" s="87"/>
    </row>
    <row r="54" spans="1:19" s="20" customFormat="1" ht="13.5" x14ac:dyDescent="0.25">
      <c r="A54" s="20">
        <v>43</v>
      </c>
      <c r="B54" s="175">
        <v>266</v>
      </c>
      <c r="C54" s="215" t="s">
        <v>452</v>
      </c>
      <c r="D54" s="176" t="s">
        <v>445</v>
      </c>
      <c r="E54" s="171">
        <v>3517.6003792000001</v>
      </c>
      <c r="F54" s="171">
        <v>0</v>
      </c>
      <c r="G54" s="178">
        <v>1587.7335820000001</v>
      </c>
      <c r="H54" s="177">
        <v>337.47631199999995</v>
      </c>
      <c r="I54" s="171">
        <v>337.47631199999995</v>
      </c>
      <c r="J54" s="171">
        <v>9.593935513412454</v>
      </c>
      <c r="K54" s="170"/>
      <c r="L54" s="171">
        <v>0</v>
      </c>
      <c r="M54" s="179">
        <v>77.84</v>
      </c>
      <c r="N54" s="177">
        <v>19.7</v>
      </c>
      <c r="O54" s="171">
        <v>19.7</v>
      </c>
      <c r="P54" s="90"/>
      <c r="Q54" s="87"/>
    </row>
    <row r="55" spans="1:19" s="20" customFormat="1" ht="13.5" x14ac:dyDescent="0.25">
      <c r="A55" s="20">
        <v>44</v>
      </c>
      <c r="B55" s="175">
        <v>268</v>
      </c>
      <c r="C55" s="215" t="s">
        <v>453</v>
      </c>
      <c r="D55" s="176" t="s">
        <v>445</v>
      </c>
      <c r="E55" s="171">
        <v>408.28351660799996</v>
      </c>
      <c r="F55" s="171">
        <v>286.28952008098673</v>
      </c>
      <c r="G55" s="178">
        <v>129.81387100000001</v>
      </c>
      <c r="H55" s="177">
        <v>25.301698052562561</v>
      </c>
      <c r="I55" s="171">
        <v>311.59121813354932</v>
      </c>
      <c r="J55" s="171">
        <v>76.317364149852125</v>
      </c>
      <c r="K55" s="170"/>
      <c r="L55" s="171">
        <v>70.339999999999989</v>
      </c>
      <c r="M55" s="179">
        <v>31.8</v>
      </c>
      <c r="N55" s="177">
        <v>6.460000000000008</v>
      </c>
      <c r="O55" s="171">
        <v>76.8</v>
      </c>
      <c r="P55" s="90"/>
      <c r="Q55" s="87"/>
    </row>
    <row r="56" spans="1:19" s="20" customFormat="1" ht="13.5" x14ac:dyDescent="0.25">
      <c r="A56" s="20">
        <v>45</v>
      </c>
      <c r="B56" s="175">
        <v>273</v>
      </c>
      <c r="C56" s="215" t="s">
        <v>454</v>
      </c>
      <c r="D56" s="176" t="s">
        <v>425</v>
      </c>
      <c r="E56" s="171">
        <v>2062.1030340672405</v>
      </c>
      <c r="F56" s="171">
        <v>379.11317200000002</v>
      </c>
      <c r="G56" s="178">
        <v>341.82185099999998</v>
      </c>
      <c r="H56" s="177">
        <v>139.11357118888205</v>
      </c>
      <c r="I56" s="171">
        <v>518.2267431888821</v>
      </c>
      <c r="J56" s="171">
        <v>25.130982042480422</v>
      </c>
      <c r="K56" s="170"/>
      <c r="L56" s="171">
        <v>21.61</v>
      </c>
      <c r="M56" s="179">
        <v>16.57</v>
      </c>
      <c r="N56" s="177">
        <v>5.8217762057856106</v>
      </c>
      <c r="O56" s="171">
        <v>27.43177620578561</v>
      </c>
      <c r="P56" s="90"/>
      <c r="Q56" s="87"/>
    </row>
    <row r="57" spans="1:19" s="20" customFormat="1" ht="13.5" x14ac:dyDescent="0.25">
      <c r="A57" s="20">
        <v>46</v>
      </c>
      <c r="B57" s="184">
        <v>274</v>
      </c>
      <c r="C57" s="216" t="s">
        <v>455</v>
      </c>
      <c r="D57" s="176" t="s">
        <v>425</v>
      </c>
      <c r="E57" s="171">
        <v>6573.6355769187394</v>
      </c>
      <c r="F57" s="171">
        <v>2389.4418920000003</v>
      </c>
      <c r="G57" s="178">
        <v>2084.6674109999999</v>
      </c>
      <c r="H57" s="177">
        <v>81.622422777942461</v>
      </c>
      <c r="I57" s="171">
        <v>2471.0643147779429</v>
      </c>
      <c r="J57" s="171">
        <v>37.590527887708141</v>
      </c>
      <c r="K57" s="185"/>
      <c r="L57" s="171">
        <v>62.3</v>
      </c>
      <c r="M57" s="186">
        <v>31.71</v>
      </c>
      <c r="N57" s="187">
        <v>0</v>
      </c>
      <c r="O57" s="171">
        <v>62.3</v>
      </c>
      <c r="P57" s="90"/>
      <c r="Q57" s="87"/>
    </row>
    <row r="58" spans="1:19" s="20" customFormat="1" ht="24.75" x14ac:dyDescent="0.25">
      <c r="A58" s="20">
        <v>47</v>
      </c>
      <c r="B58" s="188">
        <v>276</v>
      </c>
      <c r="C58" s="215" t="s">
        <v>456</v>
      </c>
      <c r="D58" s="176" t="s">
        <v>443</v>
      </c>
      <c r="E58" s="171">
        <v>16806.12799171912</v>
      </c>
      <c r="F58" s="171">
        <v>0</v>
      </c>
      <c r="G58" s="178">
        <v>1.0540769999999999</v>
      </c>
      <c r="H58" s="177">
        <v>0</v>
      </c>
      <c r="I58" s="171">
        <v>0</v>
      </c>
      <c r="J58" s="171">
        <v>0</v>
      </c>
      <c r="K58" s="170"/>
      <c r="L58" s="171">
        <v>0</v>
      </c>
      <c r="M58" s="179">
        <v>10.36</v>
      </c>
      <c r="N58" s="177">
        <v>0</v>
      </c>
      <c r="O58" s="171">
        <v>0</v>
      </c>
      <c r="P58" s="90"/>
      <c r="Q58" s="87"/>
    </row>
    <row r="59" spans="1:19" s="20" customFormat="1" ht="13.5" x14ac:dyDescent="0.25">
      <c r="A59" s="20">
        <v>48</v>
      </c>
      <c r="B59" s="175"/>
      <c r="C59" s="181" t="s">
        <v>457</v>
      </c>
      <c r="D59" s="180"/>
      <c r="E59" s="170">
        <v>42385.696057244095</v>
      </c>
      <c r="F59" s="170">
        <v>7933.4552007587608</v>
      </c>
      <c r="G59" s="170">
        <v>5785.7429329999995</v>
      </c>
      <c r="H59" s="170">
        <v>2660.954994369572</v>
      </c>
      <c r="I59" s="170">
        <v>10594.410195128332</v>
      </c>
      <c r="J59" s="170">
        <v>24.995248823612638</v>
      </c>
      <c r="K59" s="170"/>
      <c r="L59" s="170"/>
      <c r="M59" s="179"/>
      <c r="N59" s="171"/>
      <c r="O59" s="171"/>
      <c r="P59" s="90"/>
      <c r="Q59" s="87"/>
    </row>
    <row r="60" spans="1:19" s="20" customFormat="1" ht="13.5" x14ac:dyDescent="0.25">
      <c r="A60" s="20">
        <v>49</v>
      </c>
      <c r="B60" s="175">
        <v>278</v>
      </c>
      <c r="C60" s="215" t="s">
        <v>458</v>
      </c>
      <c r="D60" s="176" t="s">
        <v>425</v>
      </c>
      <c r="E60" s="171">
        <v>4798.0768829999997</v>
      </c>
      <c r="F60" s="171">
        <v>1558.8555860999998</v>
      </c>
      <c r="G60" s="178">
        <v>1844.557726</v>
      </c>
      <c r="H60" s="177">
        <v>1214.7388150000002</v>
      </c>
      <c r="I60" s="171">
        <v>2773.5944011000001</v>
      </c>
      <c r="J60" s="171">
        <v>57.806376778310586</v>
      </c>
      <c r="K60" s="170"/>
      <c r="L60" s="171">
        <v>36.82</v>
      </c>
      <c r="M60" s="179">
        <v>38.4</v>
      </c>
      <c r="N60" s="177">
        <v>30.279999999999994</v>
      </c>
      <c r="O60" s="171">
        <v>67.099999999999994</v>
      </c>
      <c r="P60" s="90"/>
      <c r="Q60" s="87"/>
    </row>
    <row r="61" spans="1:19" s="20" customFormat="1" ht="13.5" x14ac:dyDescent="0.25">
      <c r="A61" s="20">
        <v>50</v>
      </c>
      <c r="B61" s="175">
        <v>280</v>
      </c>
      <c r="C61" s="215" t="s">
        <v>459</v>
      </c>
      <c r="D61" s="176" t="s">
        <v>425</v>
      </c>
      <c r="E61" s="171">
        <v>2292.4131977887405</v>
      </c>
      <c r="F61" s="171">
        <v>331.62509200000005</v>
      </c>
      <c r="G61" s="178">
        <v>0</v>
      </c>
      <c r="H61" s="177">
        <v>23.092363999999996</v>
      </c>
      <c r="I61" s="171">
        <v>354.71745600000003</v>
      </c>
      <c r="J61" s="171">
        <v>15.473539252965395</v>
      </c>
      <c r="K61" s="170"/>
      <c r="L61" s="171">
        <v>15.860000000000001</v>
      </c>
      <c r="M61" s="179">
        <v>0</v>
      </c>
      <c r="N61" s="177">
        <v>3.9999999999999147E-2</v>
      </c>
      <c r="O61" s="171">
        <v>15.9</v>
      </c>
      <c r="P61" s="90"/>
      <c r="Q61" s="87"/>
    </row>
    <row r="62" spans="1:19" s="20" customFormat="1" ht="13.5" x14ac:dyDescent="0.25">
      <c r="A62" s="20">
        <v>51</v>
      </c>
      <c r="B62" s="175">
        <v>281</v>
      </c>
      <c r="C62" s="215" t="s">
        <v>460</v>
      </c>
      <c r="D62" s="176" t="s">
        <v>425</v>
      </c>
      <c r="E62" s="171">
        <v>1712.9346189999999</v>
      </c>
      <c r="F62" s="171">
        <v>213.69636</v>
      </c>
      <c r="G62" s="178">
        <v>729.36336600000004</v>
      </c>
      <c r="H62" s="177">
        <v>538.65734779183867</v>
      </c>
      <c r="I62" s="171">
        <v>752.3537077918387</v>
      </c>
      <c r="J62" s="171">
        <v>43.921916192636587</v>
      </c>
      <c r="K62" s="170"/>
      <c r="L62" s="171">
        <v>22.1</v>
      </c>
      <c r="M62" s="179">
        <v>42.58</v>
      </c>
      <c r="N62" s="177">
        <v>65</v>
      </c>
      <c r="O62" s="171">
        <v>87.1</v>
      </c>
      <c r="P62" s="90"/>
      <c r="Q62" s="87"/>
    </row>
    <row r="63" spans="1:19" s="20" customFormat="1" ht="24.75" x14ac:dyDescent="0.25">
      <c r="A63" s="20">
        <v>52</v>
      </c>
      <c r="B63" s="175">
        <v>282</v>
      </c>
      <c r="C63" s="215" t="s">
        <v>461</v>
      </c>
      <c r="D63" s="176" t="s">
        <v>462</v>
      </c>
      <c r="E63" s="171">
        <v>920.95216479999988</v>
      </c>
      <c r="F63" s="171">
        <v>0</v>
      </c>
      <c r="G63" s="178">
        <v>552.57129899999995</v>
      </c>
      <c r="H63" s="177">
        <v>211.59146777857339</v>
      </c>
      <c r="I63" s="171">
        <v>211.59146777857339</v>
      </c>
      <c r="J63" s="171">
        <v>22.975294034356715</v>
      </c>
      <c r="K63" s="170"/>
      <c r="L63" s="171">
        <v>0</v>
      </c>
      <c r="M63" s="179">
        <v>60</v>
      </c>
      <c r="N63" s="177">
        <v>24.01723342939481</v>
      </c>
      <c r="O63" s="171">
        <v>24.01723342939481</v>
      </c>
      <c r="P63" s="90"/>
      <c r="Q63" s="87"/>
    </row>
    <row r="64" spans="1:19" s="20" customFormat="1" ht="13.5" x14ac:dyDescent="0.25">
      <c r="A64" s="20">
        <v>53</v>
      </c>
      <c r="B64" s="175">
        <v>283</v>
      </c>
      <c r="C64" s="215" t="s">
        <v>463</v>
      </c>
      <c r="D64" s="176" t="s">
        <v>445</v>
      </c>
      <c r="E64" s="171">
        <v>492.42580493674251</v>
      </c>
      <c r="F64" s="171">
        <v>59.044221274665531</v>
      </c>
      <c r="G64" s="178">
        <v>34.889966999999999</v>
      </c>
      <c r="H64" s="177">
        <v>2.1373200000000003</v>
      </c>
      <c r="I64" s="171">
        <v>61.181541274665534</v>
      </c>
      <c r="J64" s="171">
        <v>12.424519726890628</v>
      </c>
      <c r="K64" s="170"/>
      <c r="L64" s="171">
        <v>17.259999999999998</v>
      </c>
      <c r="M64" s="179">
        <v>9.1</v>
      </c>
      <c r="N64" s="177">
        <v>0</v>
      </c>
      <c r="O64" s="171">
        <v>17.259999999999998</v>
      </c>
      <c r="P64" s="90"/>
      <c r="Q64" s="87"/>
    </row>
    <row r="65" spans="1:17" s="20" customFormat="1" ht="13.5" x14ac:dyDescent="0.25">
      <c r="A65" s="20">
        <v>54</v>
      </c>
      <c r="B65" s="175">
        <v>284</v>
      </c>
      <c r="C65" s="215" t="s">
        <v>464</v>
      </c>
      <c r="D65" s="176" t="s">
        <v>425</v>
      </c>
      <c r="E65" s="171">
        <v>2570.5873496969998</v>
      </c>
      <c r="F65" s="171">
        <v>791.40466277329995</v>
      </c>
      <c r="G65" s="178">
        <v>76.556720999999996</v>
      </c>
      <c r="H65" s="177">
        <v>57.94794501290005</v>
      </c>
      <c r="I65" s="171">
        <v>849.3526077862</v>
      </c>
      <c r="J65" s="171">
        <v>33.041188345002745</v>
      </c>
      <c r="K65" s="170"/>
      <c r="L65" s="171">
        <v>33.976240884129467</v>
      </c>
      <c r="M65" s="179">
        <v>1.4</v>
      </c>
      <c r="N65" s="177">
        <v>2.32375911587053</v>
      </c>
      <c r="O65" s="171">
        <v>36.299999999999997</v>
      </c>
      <c r="P65" s="90"/>
      <c r="Q65" s="87"/>
    </row>
    <row r="66" spans="1:17" s="20" customFormat="1" ht="24.75" x14ac:dyDescent="0.25">
      <c r="A66" s="20">
        <v>55</v>
      </c>
      <c r="B66" s="175">
        <v>285</v>
      </c>
      <c r="C66" s="215" t="s">
        <v>465</v>
      </c>
      <c r="D66" s="176" t="s">
        <v>443</v>
      </c>
      <c r="E66" s="171">
        <v>16674.44006365</v>
      </c>
      <c r="F66" s="171">
        <v>0</v>
      </c>
      <c r="G66" s="178">
        <v>441.078349</v>
      </c>
      <c r="H66" s="177">
        <v>0</v>
      </c>
      <c r="I66" s="171">
        <v>0</v>
      </c>
      <c r="J66" s="171">
        <v>0</v>
      </c>
      <c r="K66" s="170"/>
      <c r="L66" s="171">
        <v>0</v>
      </c>
      <c r="M66" s="179">
        <v>33.25</v>
      </c>
      <c r="N66" s="177">
        <v>0</v>
      </c>
      <c r="O66" s="171">
        <v>0</v>
      </c>
      <c r="P66" s="90"/>
      <c r="Q66" s="87"/>
    </row>
    <row r="67" spans="1:17" s="20" customFormat="1" ht="14.25" x14ac:dyDescent="0.25">
      <c r="A67" s="20">
        <v>56</v>
      </c>
      <c r="B67" s="175">
        <v>286</v>
      </c>
      <c r="C67" s="215" t="s">
        <v>1084</v>
      </c>
      <c r="D67" s="176" t="s">
        <v>417</v>
      </c>
      <c r="E67" s="171">
        <v>2218.14148519836</v>
      </c>
      <c r="F67" s="171">
        <v>2115.2254564042241</v>
      </c>
      <c r="G67" s="178">
        <v>0</v>
      </c>
      <c r="H67" s="177">
        <v>0</v>
      </c>
      <c r="I67" s="171">
        <v>2115.2254564042241</v>
      </c>
      <c r="J67" s="171">
        <v>95.360258600233863</v>
      </c>
      <c r="K67" s="170"/>
      <c r="L67" s="171">
        <v>99.920000000000016</v>
      </c>
      <c r="M67" s="179">
        <v>0</v>
      </c>
      <c r="N67" s="177">
        <v>7.9999999999984084E-2</v>
      </c>
      <c r="O67" s="171">
        <v>100</v>
      </c>
      <c r="P67" s="90"/>
      <c r="Q67" s="87"/>
    </row>
    <row r="68" spans="1:17" s="20" customFormat="1" ht="13.5" x14ac:dyDescent="0.25">
      <c r="A68" s="20">
        <v>57</v>
      </c>
      <c r="B68" s="175">
        <v>288</v>
      </c>
      <c r="C68" s="215" t="s">
        <v>466</v>
      </c>
      <c r="D68" s="176" t="s">
        <v>425</v>
      </c>
      <c r="E68" s="171">
        <v>1018.2854752577556</v>
      </c>
      <c r="F68" s="171">
        <v>52.236888</v>
      </c>
      <c r="G68" s="178">
        <v>0</v>
      </c>
      <c r="H68" s="177">
        <v>253.37865884167201</v>
      </c>
      <c r="I68" s="171">
        <v>305.61554684167203</v>
      </c>
      <c r="J68" s="171">
        <v>30.012757155778193</v>
      </c>
      <c r="K68" s="170"/>
      <c r="L68" s="171">
        <v>12.5</v>
      </c>
      <c r="M68" s="179">
        <v>0</v>
      </c>
      <c r="N68" s="177">
        <v>19.977431300970871</v>
      </c>
      <c r="O68" s="171">
        <v>32.477431300970871</v>
      </c>
      <c r="P68" s="90"/>
      <c r="Q68" s="87"/>
    </row>
    <row r="69" spans="1:17" s="20" customFormat="1" ht="13.5" x14ac:dyDescent="0.25">
      <c r="A69" s="20">
        <v>58</v>
      </c>
      <c r="B69" s="175">
        <v>289</v>
      </c>
      <c r="C69" s="215" t="s">
        <v>467</v>
      </c>
      <c r="D69" s="176" t="s">
        <v>445</v>
      </c>
      <c r="E69" s="171">
        <v>7914.4715471154996</v>
      </c>
      <c r="F69" s="171">
        <v>1765.0598082318863</v>
      </c>
      <c r="G69" s="178">
        <v>2008.168962</v>
      </c>
      <c r="H69" s="177">
        <v>196.22643819706042</v>
      </c>
      <c r="I69" s="171">
        <v>1961.2862464289467</v>
      </c>
      <c r="J69" s="171">
        <v>24.781013296380543</v>
      </c>
      <c r="K69" s="170"/>
      <c r="L69" s="171">
        <v>19.850000000000001</v>
      </c>
      <c r="M69" s="179">
        <v>41.31</v>
      </c>
      <c r="N69" s="177">
        <v>2.7799999999999976</v>
      </c>
      <c r="O69" s="171">
        <v>22.63</v>
      </c>
      <c r="P69" s="90"/>
      <c r="Q69" s="87"/>
    </row>
    <row r="70" spans="1:17" s="20" customFormat="1" ht="24.75" x14ac:dyDescent="0.25">
      <c r="A70" s="20">
        <v>59</v>
      </c>
      <c r="B70" s="175">
        <v>290</v>
      </c>
      <c r="C70" s="215" t="s">
        <v>468</v>
      </c>
      <c r="D70" s="176" t="s">
        <v>443</v>
      </c>
      <c r="E70" s="171">
        <v>47.369359800000005</v>
      </c>
      <c r="F70" s="171">
        <v>0</v>
      </c>
      <c r="G70" s="178">
        <v>33.660758000000001</v>
      </c>
      <c r="H70" s="177">
        <v>0</v>
      </c>
      <c r="I70" s="171">
        <v>0</v>
      </c>
      <c r="J70" s="171">
        <v>0</v>
      </c>
      <c r="K70" s="170"/>
      <c r="L70" s="171">
        <v>0</v>
      </c>
      <c r="M70" s="179">
        <v>71.06</v>
      </c>
      <c r="N70" s="177">
        <v>0</v>
      </c>
      <c r="O70" s="171">
        <v>0</v>
      </c>
      <c r="P70" s="90"/>
      <c r="Q70" s="87"/>
    </row>
    <row r="71" spans="1:17" s="20" customFormat="1" ht="13.5" x14ac:dyDescent="0.25">
      <c r="A71" s="20">
        <v>60</v>
      </c>
      <c r="B71" s="175">
        <v>292</v>
      </c>
      <c r="C71" s="215" t="s">
        <v>469</v>
      </c>
      <c r="D71" s="176" t="s">
        <v>417</v>
      </c>
      <c r="E71" s="171">
        <v>1725.5981069999998</v>
      </c>
      <c r="F71" s="171">
        <v>1046.3071259746837</v>
      </c>
      <c r="G71" s="178">
        <v>64.895785000000004</v>
      </c>
      <c r="H71" s="177">
        <v>163.1846377475274</v>
      </c>
      <c r="I71" s="171">
        <v>1209.4917637222111</v>
      </c>
      <c r="J71" s="171">
        <v>70.091161946448011</v>
      </c>
      <c r="K71" s="170"/>
      <c r="L71" s="171">
        <v>95.48</v>
      </c>
      <c r="M71" s="179">
        <v>4</v>
      </c>
      <c r="N71" s="177">
        <v>4.5199999999999996</v>
      </c>
      <c r="O71" s="171">
        <v>100</v>
      </c>
      <c r="P71" s="90"/>
      <c r="Q71" s="87"/>
    </row>
    <row r="72" spans="1:17" s="20" customFormat="1" ht="13.5" x14ac:dyDescent="0.25">
      <c r="A72" s="20">
        <v>61</v>
      </c>
      <c r="B72" s="175"/>
      <c r="C72" s="217" t="s">
        <v>470</v>
      </c>
      <c r="D72" s="180"/>
      <c r="E72" s="170">
        <v>58578.490288427733</v>
      </c>
      <c r="F72" s="170">
        <v>23178.719273736257</v>
      </c>
      <c r="G72" s="170">
        <v>7014.4463910000004</v>
      </c>
      <c r="H72" s="170">
        <v>5884.0768381584749</v>
      </c>
      <c r="I72" s="170">
        <v>29062.796111894739</v>
      </c>
      <c r="J72" s="170">
        <v>49.613426308523586</v>
      </c>
      <c r="K72" s="170"/>
      <c r="L72" s="171"/>
      <c r="M72" s="179"/>
      <c r="N72" s="171"/>
      <c r="O72" s="170"/>
      <c r="P72" s="90"/>
      <c r="Q72" s="87"/>
    </row>
    <row r="73" spans="1:17" s="20" customFormat="1" ht="13.5" x14ac:dyDescent="0.25">
      <c r="A73" s="20">
        <v>62</v>
      </c>
      <c r="B73" s="175">
        <v>296</v>
      </c>
      <c r="C73" s="183" t="s">
        <v>471</v>
      </c>
      <c r="D73" s="176" t="s">
        <v>445</v>
      </c>
      <c r="E73" s="171">
        <v>14608.0061558</v>
      </c>
      <c r="F73" s="171">
        <v>7957.9113091570134</v>
      </c>
      <c r="G73" s="178">
        <v>1198.267415</v>
      </c>
      <c r="H73" s="177">
        <v>1312.9951368460283</v>
      </c>
      <c r="I73" s="171">
        <v>9270.9064460030422</v>
      </c>
      <c r="J73" s="171">
        <v>63.464557360705228</v>
      </c>
      <c r="K73" s="170"/>
      <c r="L73" s="171">
        <v>84.3</v>
      </c>
      <c r="M73" s="179">
        <v>13.3</v>
      </c>
      <c r="N73" s="177">
        <v>14.599999999999994</v>
      </c>
      <c r="O73" s="171">
        <v>98.899999999999991</v>
      </c>
      <c r="P73" s="90"/>
      <c r="Q73" s="87"/>
    </row>
    <row r="74" spans="1:17" s="20" customFormat="1" ht="13.5" x14ac:dyDescent="0.25">
      <c r="A74" s="20">
        <v>63</v>
      </c>
      <c r="B74" s="175">
        <v>297</v>
      </c>
      <c r="C74" s="183" t="s">
        <v>472</v>
      </c>
      <c r="D74" s="176" t="s">
        <v>425</v>
      </c>
      <c r="E74" s="171">
        <v>2846.6985793764998</v>
      </c>
      <c r="F74" s="171">
        <v>884.36572616854676</v>
      </c>
      <c r="G74" s="178">
        <v>202.98039800000001</v>
      </c>
      <c r="H74" s="177">
        <v>739.86870430805743</v>
      </c>
      <c r="I74" s="171">
        <v>1624.2344304766043</v>
      </c>
      <c r="J74" s="171">
        <v>57.056775952456249</v>
      </c>
      <c r="K74" s="170"/>
      <c r="L74" s="171">
        <v>51.64</v>
      </c>
      <c r="M74" s="179">
        <v>8</v>
      </c>
      <c r="N74" s="177">
        <v>45.160000000000011</v>
      </c>
      <c r="O74" s="171">
        <v>96.800000000000011</v>
      </c>
      <c r="P74" s="90"/>
      <c r="Q74" s="87"/>
    </row>
    <row r="75" spans="1:17" s="20" customFormat="1" ht="13.5" x14ac:dyDescent="0.25">
      <c r="A75" s="20">
        <v>64</v>
      </c>
      <c r="B75" s="175">
        <v>298</v>
      </c>
      <c r="C75" s="183" t="s">
        <v>473</v>
      </c>
      <c r="D75" s="176" t="s">
        <v>445</v>
      </c>
      <c r="E75" s="171">
        <v>13826.045863017</v>
      </c>
      <c r="F75" s="171">
        <v>4997.1604546593608</v>
      </c>
      <c r="G75" s="178">
        <v>3071.6672239999998</v>
      </c>
      <c r="H75" s="177">
        <v>1923.4212499999999</v>
      </c>
      <c r="I75" s="171">
        <v>6920.5817046593602</v>
      </c>
      <c r="J75" s="171">
        <v>50.054670534336068</v>
      </c>
      <c r="K75" s="170"/>
      <c r="L75" s="171">
        <v>59.39</v>
      </c>
      <c r="M75" s="179">
        <v>36.299999999999997</v>
      </c>
      <c r="N75" s="177">
        <v>24.099999999999994</v>
      </c>
      <c r="O75" s="171">
        <v>83.49</v>
      </c>
      <c r="P75" s="90"/>
      <c r="Q75" s="87"/>
    </row>
    <row r="76" spans="1:17" s="20" customFormat="1" ht="13.5" x14ac:dyDescent="0.25">
      <c r="A76" s="20">
        <v>65</v>
      </c>
      <c r="B76" s="175">
        <v>300</v>
      </c>
      <c r="C76" s="215" t="s">
        <v>474</v>
      </c>
      <c r="D76" s="176" t="s">
        <v>445</v>
      </c>
      <c r="E76" s="171">
        <v>1300.1700084429999</v>
      </c>
      <c r="F76" s="171">
        <v>0</v>
      </c>
      <c r="G76" s="178">
        <v>102.39536099999999</v>
      </c>
      <c r="H76" s="177">
        <v>0</v>
      </c>
      <c r="I76" s="171">
        <v>0</v>
      </c>
      <c r="J76" s="171">
        <v>0</v>
      </c>
      <c r="K76" s="170"/>
      <c r="L76" s="171">
        <v>0</v>
      </c>
      <c r="M76" s="179">
        <v>7.88</v>
      </c>
      <c r="N76" s="177">
        <v>0</v>
      </c>
      <c r="O76" s="171">
        <v>0</v>
      </c>
      <c r="P76" s="90"/>
      <c r="Q76" s="87"/>
    </row>
    <row r="77" spans="1:17" s="20" customFormat="1" ht="24.75" x14ac:dyDescent="0.25">
      <c r="A77" s="20">
        <v>66</v>
      </c>
      <c r="B77" s="175">
        <v>303</v>
      </c>
      <c r="C77" s="183" t="s">
        <v>475</v>
      </c>
      <c r="D77" s="176" t="s">
        <v>443</v>
      </c>
      <c r="E77" s="171">
        <v>6386.1574250000003</v>
      </c>
      <c r="F77" s="171">
        <v>0</v>
      </c>
      <c r="G77" s="178">
        <v>166.83605299999999</v>
      </c>
      <c r="H77" s="177">
        <v>0</v>
      </c>
      <c r="I77" s="171">
        <v>0</v>
      </c>
      <c r="J77" s="171">
        <v>0</v>
      </c>
      <c r="K77" s="170"/>
      <c r="L77" s="171">
        <v>0</v>
      </c>
      <c r="M77" s="179">
        <v>46</v>
      </c>
      <c r="N77" s="177">
        <v>0</v>
      </c>
      <c r="O77" s="171">
        <v>0</v>
      </c>
      <c r="P77" s="90"/>
      <c r="Q77" s="87"/>
    </row>
    <row r="78" spans="1:17" s="20" customFormat="1" ht="13.5" x14ac:dyDescent="0.25">
      <c r="A78" s="20">
        <v>67</v>
      </c>
      <c r="B78" s="175">
        <v>304</v>
      </c>
      <c r="C78" s="215" t="s">
        <v>476</v>
      </c>
      <c r="D78" s="176" t="s">
        <v>445</v>
      </c>
      <c r="E78" s="171">
        <v>4980.3123900000001</v>
      </c>
      <c r="F78" s="171">
        <v>1097.8177071764699</v>
      </c>
      <c r="G78" s="178">
        <v>701.51174600000002</v>
      </c>
      <c r="H78" s="177">
        <v>13.550608800000001</v>
      </c>
      <c r="I78" s="171">
        <v>1111.3683159764698</v>
      </c>
      <c r="J78" s="171">
        <v>22.315233040561736</v>
      </c>
      <c r="K78" s="170"/>
      <c r="L78" s="171">
        <v>43.739999999999995</v>
      </c>
      <c r="M78" s="179">
        <v>10.5</v>
      </c>
      <c r="N78" s="177">
        <v>6.0000000000002274E-2</v>
      </c>
      <c r="O78" s="171">
        <v>43.8</v>
      </c>
      <c r="P78" s="90"/>
      <c r="Q78" s="87"/>
    </row>
    <row r="79" spans="1:17" s="20" customFormat="1" ht="13.5" x14ac:dyDescent="0.25">
      <c r="A79" s="20">
        <v>68</v>
      </c>
      <c r="B79" s="175">
        <v>307</v>
      </c>
      <c r="C79" s="215" t="s">
        <v>477</v>
      </c>
      <c r="D79" s="176" t="s">
        <v>417</v>
      </c>
      <c r="E79" s="171">
        <v>2130.6147013912396</v>
      </c>
      <c r="F79" s="171">
        <v>1125.021871251352</v>
      </c>
      <c r="G79" s="178">
        <v>152.57164299999999</v>
      </c>
      <c r="H79" s="177">
        <v>430.76068502902115</v>
      </c>
      <c r="I79" s="171">
        <v>1555.7825562803732</v>
      </c>
      <c r="J79" s="171">
        <v>73.020361460215454</v>
      </c>
      <c r="K79" s="170"/>
      <c r="L79" s="171">
        <v>80.31</v>
      </c>
      <c r="M79" s="179">
        <v>7.7</v>
      </c>
      <c r="N79" s="177">
        <v>19.689999999999998</v>
      </c>
      <c r="O79" s="171">
        <v>100</v>
      </c>
      <c r="P79" s="90"/>
      <c r="Q79" s="87"/>
    </row>
    <row r="80" spans="1:17" s="20" customFormat="1" ht="13.5" x14ac:dyDescent="0.25">
      <c r="A80" s="20">
        <v>69</v>
      </c>
      <c r="B80" s="175">
        <v>308</v>
      </c>
      <c r="C80" s="215" t="s">
        <v>478</v>
      </c>
      <c r="D80" s="176" t="s">
        <v>417</v>
      </c>
      <c r="E80" s="171">
        <v>1260.2544963999999</v>
      </c>
      <c r="F80" s="171">
        <v>995.30784012351376</v>
      </c>
      <c r="G80" s="178">
        <v>0</v>
      </c>
      <c r="H80" s="177">
        <v>30.092596308435532</v>
      </c>
      <c r="I80" s="171">
        <v>1025.4004364319494</v>
      </c>
      <c r="J80" s="171">
        <v>81.364552902693333</v>
      </c>
      <c r="K80" s="170"/>
      <c r="L80" s="171">
        <v>99.93</v>
      </c>
      <c r="M80" s="179">
        <v>0</v>
      </c>
      <c r="N80" s="177">
        <v>6.9999999999993179E-2</v>
      </c>
      <c r="O80" s="171">
        <v>100</v>
      </c>
      <c r="P80" s="90"/>
      <c r="Q80" s="87"/>
    </row>
    <row r="81" spans="1:19" s="20" customFormat="1" ht="13.5" x14ac:dyDescent="0.25">
      <c r="A81" s="20">
        <v>70</v>
      </c>
      <c r="B81" s="175">
        <v>309</v>
      </c>
      <c r="C81" s="215" t="s">
        <v>479</v>
      </c>
      <c r="D81" s="176" t="s">
        <v>445</v>
      </c>
      <c r="E81" s="171">
        <v>1900.1168009999999</v>
      </c>
      <c r="F81" s="171">
        <v>193.513926</v>
      </c>
      <c r="G81" s="178">
        <v>228.81597099999999</v>
      </c>
      <c r="H81" s="177">
        <v>500.42442810316265</v>
      </c>
      <c r="I81" s="171">
        <v>693.93835410316262</v>
      </c>
      <c r="J81" s="171">
        <v>36.520826179630347</v>
      </c>
      <c r="K81" s="170"/>
      <c r="L81" s="171">
        <v>2.95</v>
      </c>
      <c r="M81" s="179">
        <v>50</v>
      </c>
      <c r="N81" s="177">
        <v>35.916234375000002</v>
      </c>
      <c r="O81" s="171">
        <v>38.866234375000005</v>
      </c>
      <c r="P81" s="90"/>
      <c r="Q81" s="87"/>
    </row>
    <row r="82" spans="1:19" s="20" customFormat="1" ht="13.5" x14ac:dyDescent="0.25">
      <c r="A82" s="20">
        <v>71</v>
      </c>
      <c r="B82" s="175">
        <v>310</v>
      </c>
      <c r="C82" s="215" t="s">
        <v>480</v>
      </c>
      <c r="D82" s="176" t="s">
        <v>425</v>
      </c>
      <c r="E82" s="171">
        <v>2315.5187808000001</v>
      </c>
      <c r="F82" s="171">
        <v>33.835256999999999</v>
      </c>
      <c r="G82" s="178">
        <v>527.25481000000002</v>
      </c>
      <c r="H82" s="177">
        <v>201.71955826376998</v>
      </c>
      <c r="I82" s="171">
        <v>235.55481526376997</v>
      </c>
      <c r="J82" s="171">
        <v>10.172874312960095</v>
      </c>
      <c r="K82" s="170"/>
      <c r="L82" s="171">
        <v>0.52</v>
      </c>
      <c r="M82" s="179">
        <v>22.77</v>
      </c>
      <c r="N82" s="177">
        <v>10.101640809162076</v>
      </c>
      <c r="O82" s="171">
        <v>10.621640809162075</v>
      </c>
      <c r="P82" s="90"/>
      <c r="Q82" s="87"/>
    </row>
    <row r="83" spans="1:19" s="20" customFormat="1" ht="13.5" x14ac:dyDescent="0.25">
      <c r="A83" s="20">
        <v>72</v>
      </c>
      <c r="B83" s="175">
        <v>311</v>
      </c>
      <c r="C83" s="215" t="s">
        <v>481</v>
      </c>
      <c r="D83" s="176" t="s">
        <v>445</v>
      </c>
      <c r="E83" s="171">
        <v>6500.3266839999997</v>
      </c>
      <c r="F83" s="171">
        <v>5599.2007925999997</v>
      </c>
      <c r="G83" s="178">
        <v>482.32423999999997</v>
      </c>
      <c r="H83" s="177">
        <v>587.57957899999997</v>
      </c>
      <c r="I83" s="171">
        <v>6186.7803715999999</v>
      </c>
      <c r="J83" s="171">
        <v>95.17645300548098</v>
      </c>
      <c r="K83" s="170"/>
      <c r="L83" s="171">
        <v>87.5946</v>
      </c>
      <c r="M83" s="179">
        <v>7.42</v>
      </c>
      <c r="N83" s="177">
        <v>9.6199999999999992</v>
      </c>
      <c r="O83" s="171">
        <v>97.214600000000004</v>
      </c>
      <c r="P83" s="90"/>
      <c r="Q83" s="87"/>
    </row>
    <row r="84" spans="1:19" s="20" customFormat="1" ht="13.5" x14ac:dyDescent="0.25">
      <c r="A84" s="20">
        <v>73</v>
      </c>
      <c r="B84" s="175">
        <v>312</v>
      </c>
      <c r="C84" s="183" t="s">
        <v>482</v>
      </c>
      <c r="D84" s="176" t="s">
        <v>425</v>
      </c>
      <c r="E84" s="171">
        <v>524.26840319999997</v>
      </c>
      <c r="F84" s="171">
        <v>294.58438960000001</v>
      </c>
      <c r="G84" s="178">
        <v>179.82153</v>
      </c>
      <c r="H84" s="177">
        <v>143.66429150000002</v>
      </c>
      <c r="I84" s="171">
        <v>438.2486811</v>
      </c>
      <c r="J84" s="171">
        <v>83.592426784647401</v>
      </c>
      <c r="K84" s="170"/>
      <c r="L84" s="171">
        <v>56.25</v>
      </c>
      <c r="M84" s="179">
        <v>34.299999999999997</v>
      </c>
      <c r="N84" s="177">
        <v>32.81</v>
      </c>
      <c r="O84" s="171">
        <v>89.06</v>
      </c>
      <c r="P84" s="90"/>
      <c r="Q84" s="87"/>
    </row>
    <row r="85" spans="1:19" s="21" customFormat="1" ht="13.5" x14ac:dyDescent="0.25">
      <c r="A85" s="20">
        <v>74</v>
      </c>
      <c r="B85" s="189"/>
      <c r="C85" s="217" t="s">
        <v>483</v>
      </c>
      <c r="D85" s="182"/>
      <c r="E85" s="170">
        <v>36461.634651773114</v>
      </c>
      <c r="F85" s="170">
        <v>14674.796187612606</v>
      </c>
      <c r="G85" s="170">
        <v>7508.7533379999986</v>
      </c>
      <c r="H85" s="170">
        <v>6185.2682166028098</v>
      </c>
      <c r="I85" s="170">
        <v>20860.064404215416</v>
      </c>
      <c r="J85" s="170">
        <v>57.210996170192274</v>
      </c>
      <c r="K85" s="170"/>
      <c r="L85" s="170"/>
      <c r="M85" s="179"/>
      <c r="N85" s="170"/>
      <c r="O85" s="170"/>
      <c r="P85" s="90"/>
      <c r="Q85" s="87"/>
      <c r="S85" s="20"/>
    </row>
    <row r="86" spans="1:19" s="20" customFormat="1" ht="13.5" x14ac:dyDescent="0.25">
      <c r="A86" s="20">
        <v>75</v>
      </c>
      <c r="B86" s="175">
        <v>313</v>
      </c>
      <c r="C86" s="183" t="s">
        <v>484</v>
      </c>
      <c r="D86" s="176" t="s">
        <v>445</v>
      </c>
      <c r="E86" s="171">
        <v>14350.6603356</v>
      </c>
      <c r="F86" s="171">
        <v>4016.7001</v>
      </c>
      <c r="G86" s="178">
        <v>3534.875712</v>
      </c>
      <c r="H86" s="177">
        <v>2874.0708299999997</v>
      </c>
      <c r="I86" s="171">
        <v>6890.7709299999997</v>
      </c>
      <c r="J86" s="171">
        <v>48.01710004177238</v>
      </c>
      <c r="K86" s="170"/>
      <c r="L86" s="171">
        <v>51.1</v>
      </c>
      <c r="M86" s="179">
        <v>45</v>
      </c>
      <c r="N86" s="177">
        <v>38.499999999999993</v>
      </c>
      <c r="O86" s="171">
        <v>89.6</v>
      </c>
      <c r="P86" s="90"/>
      <c r="Q86" s="87"/>
    </row>
    <row r="87" spans="1:19" s="20" customFormat="1" ht="13.5" x14ac:dyDescent="0.25">
      <c r="A87" s="20">
        <v>76</v>
      </c>
      <c r="B87" s="175">
        <v>314</v>
      </c>
      <c r="C87" s="183" t="s">
        <v>485</v>
      </c>
      <c r="D87" s="176" t="s">
        <v>425</v>
      </c>
      <c r="E87" s="171">
        <v>2812.5005527886201</v>
      </c>
      <c r="F87" s="171">
        <v>609.43035999999995</v>
      </c>
      <c r="G87" s="178">
        <v>557.10773600000005</v>
      </c>
      <c r="H87" s="177">
        <v>1103.2931700000001</v>
      </c>
      <c r="I87" s="171">
        <v>1712.7235300000002</v>
      </c>
      <c r="J87" s="171">
        <v>60.896824653130075</v>
      </c>
      <c r="K87" s="170"/>
      <c r="L87" s="171">
        <v>34.299999999999997</v>
      </c>
      <c r="M87" s="179">
        <v>27.8</v>
      </c>
      <c r="N87" s="177">
        <v>65.2</v>
      </c>
      <c r="O87" s="171">
        <v>99.5</v>
      </c>
      <c r="P87" s="90"/>
      <c r="Q87" s="87"/>
    </row>
    <row r="88" spans="1:19" s="20" customFormat="1" ht="24.75" x14ac:dyDescent="0.25">
      <c r="A88" s="20">
        <v>77</v>
      </c>
      <c r="B88" s="175">
        <v>315</v>
      </c>
      <c r="C88" s="215" t="s">
        <v>486</v>
      </c>
      <c r="D88" s="176" t="s">
        <v>443</v>
      </c>
      <c r="E88" s="171">
        <v>2072.4985314</v>
      </c>
      <c r="F88" s="171">
        <v>0</v>
      </c>
      <c r="G88" s="178">
        <v>1.1956709999999999</v>
      </c>
      <c r="H88" s="177">
        <v>0</v>
      </c>
      <c r="I88" s="171">
        <v>0</v>
      </c>
      <c r="J88" s="171">
        <v>0</v>
      </c>
      <c r="K88" s="170"/>
      <c r="L88" s="171">
        <v>0</v>
      </c>
      <c r="M88" s="179">
        <v>1</v>
      </c>
      <c r="N88" s="177">
        <v>0</v>
      </c>
      <c r="O88" s="171">
        <v>0</v>
      </c>
      <c r="P88" s="90"/>
      <c r="Q88" s="87"/>
    </row>
    <row r="89" spans="1:19" s="20" customFormat="1" ht="13.5" x14ac:dyDescent="0.25">
      <c r="A89" s="20">
        <v>78</v>
      </c>
      <c r="B89" s="175">
        <v>316</v>
      </c>
      <c r="C89" s="183" t="s">
        <v>487</v>
      </c>
      <c r="D89" s="176" t="s">
        <v>417</v>
      </c>
      <c r="E89" s="171">
        <v>391.00612678875552</v>
      </c>
      <c r="F89" s="171">
        <v>333.18286990397922</v>
      </c>
      <c r="G89" s="178">
        <v>62.136768000000004</v>
      </c>
      <c r="H89" s="177">
        <v>18.875137555342317</v>
      </c>
      <c r="I89" s="171">
        <v>352.05800745932152</v>
      </c>
      <c r="J89" s="171">
        <v>90.039000245518892</v>
      </c>
      <c r="K89" s="170"/>
      <c r="L89" s="171">
        <v>98.19</v>
      </c>
      <c r="M89" s="179">
        <v>3.1</v>
      </c>
      <c r="N89" s="177">
        <v>1.8100000000000023</v>
      </c>
      <c r="O89" s="171">
        <v>100</v>
      </c>
      <c r="P89" s="90"/>
      <c r="Q89" s="87"/>
    </row>
    <row r="90" spans="1:19" s="20" customFormat="1" ht="13.5" x14ac:dyDescent="0.25">
      <c r="A90" s="20">
        <v>79</v>
      </c>
      <c r="B90" s="175">
        <v>317</v>
      </c>
      <c r="C90" s="183" t="s">
        <v>488</v>
      </c>
      <c r="D90" s="176" t="s">
        <v>417</v>
      </c>
      <c r="E90" s="171">
        <v>1705.4270894657425</v>
      </c>
      <c r="F90" s="171">
        <v>1158.3373827889334</v>
      </c>
      <c r="G90" s="178">
        <v>67.868144000000001</v>
      </c>
      <c r="H90" s="177">
        <v>164.14208510964966</v>
      </c>
      <c r="I90" s="171">
        <v>1322.4794678985832</v>
      </c>
      <c r="J90" s="171">
        <v>77.545353657591718</v>
      </c>
      <c r="K90" s="170"/>
      <c r="L90" s="171">
        <v>90.699999999999989</v>
      </c>
      <c r="M90" s="179">
        <v>4.9000000000000004</v>
      </c>
      <c r="N90" s="177">
        <v>9.3000000000000007</v>
      </c>
      <c r="O90" s="171">
        <v>99.999999999999986</v>
      </c>
      <c r="P90" s="90"/>
      <c r="Q90" s="87"/>
    </row>
    <row r="91" spans="1:19" s="20" customFormat="1" ht="13.5" x14ac:dyDescent="0.25">
      <c r="A91" s="20">
        <v>80</v>
      </c>
      <c r="B91" s="175">
        <v>319</v>
      </c>
      <c r="C91" s="183" t="s">
        <v>489</v>
      </c>
      <c r="D91" s="176" t="s">
        <v>417</v>
      </c>
      <c r="E91" s="171">
        <v>1078.4938701999999</v>
      </c>
      <c r="F91" s="171">
        <v>608.22318746487679</v>
      </c>
      <c r="G91" s="178">
        <v>43.636361000000001</v>
      </c>
      <c r="H91" s="177">
        <v>262.65096259047522</v>
      </c>
      <c r="I91" s="171">
        <v>870.87415005535195</v>
      </c>
      <c r="J91" s="171">
        <v>80.749105221511712</v>
      </c>
      <c r="K91" s="170"/>
      <c r="L91" s="171">
        <v>89.289999999999992</v>
      </c>
      <c r="M91" s="179">
        <v>3</v>
      </c>
      <c r="N91" s="177">
        <v>10.71</v>
      </c>
      <c r="O91" s="171">
        <v>100</v>
      </c>
      <c r="P91" s="90"/>
      <c r="Q91" s="87"/>
    </row>
    <row r="92" spans="1:19" s="20" customFormat="1" ht="13.5" x14ac:dyDescent="0.25">
      <c r="A92" s="20">
        <v>81</v>
      </c>
      <c r="B92" s="175">
        <v>320</v>
      </c>
      <c r="C92" s="183" t="s">
        <v>490</v>
      </c>
      <c r="D92" s="176" t="s">
        <v>417</v>
      </c>
      <c r="E92" s="171">
        <v>1641.7420723999999</v>
      </c>
      <c r="F92" s="171">
        <v>866.86662345481443</v>
      </c>
      <c r="G92" s="178">
        <v>33.251668000000002</v>
      </c>
      <c r="H92" s="177">
        <v>302.16630486194833</v>
      </c>
      <c r="I92" s="171">
        <v>1169.0329283167628</v>
      </c>
      <c r="J92" s="171">
        <v>71.206856909489943</v>
      </c>
      <c r="K92" s="170"/>
      <c r="L92" s="171">
        <v>84.86</v>
      </c>
      <c r="M92" s="179">
        <v>1.1000000000000001</v>
      </c>
      <c r="N92" s="177">
        <v>15.14</v>
      </c>
      <c r="O92" s="171">
        <v>100</v>
      </c>
      <c r="P92" s="92"/>
      <c r="Q92" s="87"/>
    </row>
    <row r="93" spans="1:19" s="20" customFormat="1" ht="13.5" x14ac:dyDescent="0.25">
      <c r="A93" s="20">
        <v>82</v>
      </c>
      <c r="B93" s="175">
        <v>321</v>
      </c>
      <c r="C93" s="183" t="s">
        <v>491</v>
      </c>
      <c r="D93" s="176" t="s">
        <v>425</v>
      </c>
      <c r="E93" s="171">
        <v>1162.1520378</v>
      </c>
      <c r="F93" s="171">
        <v>117.928732</v>
      </c>
      <c r="G93" s="178">
        <v>841.75399900000002</v>
      </c>
      <c r="H93" s="177">
        <v>225.44279689924005</v>
      </c>
      <c r="I93" s="171">
        <v>343.37152889924005</v>
      </c>
      <c r="J93" s="171">
        <v>29.546179650405811</v>
      </c>
      <c r="K93" s="170"/>
      <c r="L93" s="171">
        <v>11.51</v>
      </c>
      <c r="M93" s="179">
        <v>78.09</v>
      </c>
      <c r="N93" s="177">
        <v>19.226663117546849</v>
      </c>
      <c r="O93" s="171">
        <v>30.736663117546847</v>
      </c>
      <c r="P93" s="90"/>
      <c r="Q93" s="87"/>
    </row>
    <row r="94" spans="1:19" s="20" customFormat="1" ht="13.5" x14ac:dyDescent="0.25">
      <c r="A94" s="20">
        <v>83</v>
      </c>
      <c r="B94" s="175">
        <v>322</v>
      </c>
      <c r="C94" s="183" t="s">
        <v>492</v>
      </c>
      <c r="D94" s="176" t="s">
        <v>425</v>
      </c>
      <c r="E94" s="171">
        <v>11247.154035329999</v>
      </c>
      <c r="F94" s="171">
        <v>6964.126932000001</v>
      </c>
      <c r="G94" s="178">
        <v>2366.927279</v>
      </c>
      <c r="H94" s="177">
        <v>1234.6269295861541</v>
      </c>
      <c r="I94" s="171">
        <v>8198.7538615861558</v>
      </c>
      <c r="J94" s="171">
        <v>72.896253006155248</v>
      </c>
      <c r="K94" s="170"/>
      <c r="L94" s="171">
        <v>78.09</v>
      </c>
      <c r="M94" s="179">
        <v>21.04</v>
      </c>
      <c r="N94" s="177">
        <v>13.638722099851407</v>
      </c>
      <c r="O94" s="171">
        <v>91.72872209985141</v>
      </c>
      <c r="P94" s="90"/>
      <c r="Q94" s="87"/>
    </row>
    <row r="95" spans="1:19" s="21" customFormat="1" ht="13.5" x14ac:dyDescent="0.25">
      <c r="A95" s="20">
        <v>84</v>
      </c>
      <c r="B95" s="189"/>
      <c r="C95" s="217" t="s">
        <v>493</v>
      </c>
      <c r="D95" s="182"/>
      <c r="E95" s="170">
        <v>59747.78718510762</v>
      </c>
      <c r="F95" s="170">
        <v>3658.9565640000001</v>
      </c>
      <c r="G95" s="170">
        <v>9283.8347369999992</v>
      </c>
      <c r="H95" s="170">
        <v>5889.7663043814709</v>
      </c>
      <c r="I95" s="170">
        <v>9548.7228683814701</v>
      </c>
      <c r="J95" s="170">
        <v>15.981718015427237</v>
      </c>
      <c r="K95" s="170"/>
      <c r="L95" s="170"/>
      <c r="M95" s="190"/>
      <c r="N95" s="170"/>
      <c r="O95" s="170"/>
      <c r="P95" s="90"/>
      <c r="Q95" s="87"/>
      <c r="S95" s="20"/>
    </row>
    <row r="96" spans="1:19" s="20" customFormat="1" ht="24.75" x14ac:dyDescent="0.25">
      <c r="A96" s="20">
        <v>86</v>
      </c>
      <c r="B96" s="175">
        <v>325</v>
      </c>
      <c r="C96" s="215" t="s">
        <v>494</v>
      </c>
      <c r="D96" s="176" t="s">
        <v>443</v>
      </c>
      <c r="E96" s="171">
        <v>19906.053374400002</v>
      </c>
      <c r="F96" s="171">
        <v>0</v>
      </c>
      <c r="G96" s="178">
        <v>1066.1363839999999</v>
      </c>
      <c r="H96" s="177">
        <v>0</v>
      </c>
      <c r="I96" s="171">
        <v>0</v>
      </c>
      <c r="J96" s="171">
        <v>0</v>
      </c>
      <c r="K96" s="170"/>
      <c r="L96" s="171">
        <v>0</v>
      </c>
      <c r="M96" s="179">
        <v>5.4</v>
      </c>
      <c r="N96" s="177">
        <v>0</v>
      </c>
      <c r="O96" s="171">
        <v>0</v>
      </c>
      <c r="P96" s="90"/>
      <c r="Q96" s="87"/>
    </row>
    <row r="97" spans="1:19" s="20" customFormat="1" ht="13.5" x14ac:dyDescent="0.25">
      <c r="A97" s="20">
        <v>88</v>
      </c>
      <c r="B97" s="175">
        <v>327</v>
      </c>
      <c r="C97" s="215" t="s">
        <v>495</v>
      </c>
      <c r="D97" s="176" t="s">
        <v>445</v>
      </c>
      <c r="E97" s="171">
        <v>1247.7097286000001</v>
      </c>
      <c r="F97" s="171">
        <v>251.29108999999997</v>
      </c>
      <c r="G97" s="178">
        <v>548.98565199999996</v>
      </c>
      <c r="H97" s="177">
        <v>375.20168599999994</v>
      </c>
      <c r="I97" s="171">
        <v>626.49277599999994</v>
      </c>
      <c r="J97" s="171">
        <v>50.211420303900312</v>
      </c>
      <c r="K97" s="170"/>
      <c r="L97" s="171">
        <v>28.7</v>
      </c>
      <c r="M97" s="179">
        <v>50.13</v>
      </c>
      <c r="N97" s="177">
        <v>45.899999999999991</v>
      </c>
      <c r="O97" s="171">
        <v>74.599999999999994</v>
      </c>
      <c r="P97" s="90"/>
      <c r="Q97" s="87"/>
    </row>
    <row r="98" spans="1:19" s="20" customFormat="1" ht="13.5" x14ac:dyDescent="0.25">
      <c r="A98" s="20">
        <v>89</v>
      </c>
      <c r="B98" s="175">
        <v>328</v>
      </c>
      <c r="C98" s="215" t="s">
        <v>496</v>
      </c>
      <c r="D98" s="176" t="s">
        <v>445</v>
      </c>
      <c r="E98" s="171">
        <v>101.6640646</v>
      </c>
      <c r="F98" s="171">
        <v>0</v>
      </c>
      <c r="G98" s="178">
        <v>23.420428999999999</v>
      </c>
      <c r="H98" s="177">
        <v>60.362971000000002</v>
      </c>
      <c r="I98" s="171">
        <v>60.362971000000002</v>
      </c>
      <c r="J98" s="171">
        <v>59.37493374625511</v>
      </c>
      <c r="K98" s="170"/>
      <c r="L98" s="171">
        <v>0</v>
      </c>
      <c r="M98" s="179">
        <v>76.97</v>
      </c>
      <c r="N98" s="177">
        <v>71.599999999999994</v>
      </c>
      <c r="O98" s="171">
        <v>71.599999999999994</v>
      </c>
      <c r="P98" s="90"/>
      <c r="Q98" s="87"/>
    </row>
    <row r="99" spans="1:19" s="20" customFormat="1" ht="24.75" x14ac:dyDescent="0.25">
      <c r="A99" s="20">
        <v>90</v>
      </c>
      <c r="B99" s="175">
        <v>329</v>
      </c>
      <c r="C99" s="215" t="s">
        <v>497</v>
      </c>
      <c r="D99" s="176" t="s">
        <v>443</v>
      </c>
      <c r="E99" s="171">
        <v>1288.3842193417556</v>
      </c>
      <c r="F99" s="171">
        <v>0</v>
      </c>
      <c r="G99" s="178">
        <v>134.77032</v>
      </c>
      <c r="H99" s="177">
        <v>0</v>
      </c>
      <c r="I99" s="171">
        <v>0</v>
      </c>
      <c r="J99" s="171">
        <v>0</v>
      </c>
      <c r="K99" s="170"/>
      <c r="L99" s="171">
        <v>0</v>
      </c>
      <c r="M99" s="179">
        <v>10.46</v>
      </c>
      <c r="N99" s="177">
        <v>0</v>
      </c>
      <c r="O99" s="171">
        <v>0</v>
      </c>
      <c r="P99" s="90"/>
      <c r="Q99" s="87"/>
    </row>
    <row r="100" spans="1:19" s="20" customFormat="1" ht="24.75" x14ac:dyDescent="0.25">
      <c r="A100" s="20">
        <v>91</v>
      </c>
      <c r="B100" s="175">
        <v>330</v>
      </c>
      <c r="C100" s="215" t="s">
        <v>498</v>
      </c>
      <c r="D100" s="176" t="s">
        <v>443</v>
      </c>
      <c r="E100" s="171">
        <v>11599.827704565858</v>
      </c>
      <c r="F100" s="171">
        <v>0</v>
      </c>
      <c r="G100" s="178">
        <v>691.345913</v>
      </c>
      <c r="H100" s="177">
        <v>0</v>
      </c>
      <c r="I100" s="171">
        <v>0</v>
      </c>
      <c r="J100" s="171">
        <v>0</v>
      </c>
      <c r="K100" s="170"/>
      <c r="L100" s="171">
        <v>0</v>
      </c>
      <c r="M100" s="179">
        <v>7.14</v>
      </c>
      <c r="N100" s="177">
        <v>0</v>
      </c>
      <c r="O100" s="171">
        <v>0</v>
      </c>
      <c r="P100" s="90"/>
      <c r="Q100" s="87"/>
    </row>
    <row r="101" spans="1:19" s="20" customFormat="1" ht="24.75" x14ac:dyDescent="0.25">
      <c r="A101" s="20">
        <v>93</v>
      </c>
      <c r="B101" s="175">
        <v>334</v>
      </c>
      <c r="C101" s="215" t="s">
        <v>499</v>
      </c>
      <c r="D101" s="176" t="s">
        <v>443</v>
      </c>
      <c r="E101" s="171">
        <v>101.1891838</v>
      </c>
      <c r="F101" s="171">
        <v>0</v>
      </c>
      <c r="G101" s="178">
        <v>7.2058020000000003</v>
      </c>
      <c r="H101" s="177">
        <v>0</v>
      </c>
      <c r="I101" s="171">
        <v>0</v>
      </c>
      <c r="J101" s="171">
        <v>0</v>
      </c>
      <c r="K101" s="170"/>
      <c r="L101" s="171">
        <v>0</v>
      </c>
      <c r="M101" s="179">
        <v>7.12</v>
      </c>
      <c r="N101" s="177">
        <v>0</v>
      </c>
      <c r="O101" s="171">
        <v>0</v>
      </c>
      <c r="P101" s="90"/>
      <c r="Q101" s="87"/>
    </row>
    <row r="102" spans="1:19" s="20" customFormat="1" ht="13.5" x14ac:dyDescent="0.25">
      <c r="A102" s="20">
        <v>94</v>
      </c>
      <c r="B102" s="175">
        <v>336</v>
      </c>
      <c r="C102" s="215" t="s">
        <v>500</v>
      </c>
      <c r="D102" s="176" t="s">
        <v>425</v>
      </c>
      <c r="E102" s="171">
        <v>2580.0273864000001</v>
      </c>
      <c r="F102" s="171">
        <v>0</v>
      </c>
      <c r="G102" s="178">
        <v>837.77807900000005</v>
      </c>
      <c r="H102" s="177">
        <v>666.78117472866791</v>
      </c>
      <c r="I102" s="171">
        <v>666.78117472866791</v>
      </c>
      <c r="J102" s="171">
        <v>25.843957248029465</v>
      </c>
      <c r="K102" s="170"/>
      <c r="L102" s="171">
        <v>0</v>
      </c>
      <c r="M102" s="179">
        <v>15</v>
      </c>
      <c r="N102" s="177">
        <v>26</v>
      </c>
      <c r="O102" s="171">
        <v>26</v>
      </c>
      <c r="P102" s="92"/>
      <c r="Q102" s="87"/>
    </row>
    <row r="103" spans="1:19" s="20" customFormat="1" ht="13.5" x14ac:dyDescent="0.25">
      <c r="A103" s="20">
        <v>95</v>
      </c>
      <c r="B103" s="175">
        <v>337</v>
      </c>
      <c r="C103" s="215" t="s">
        <v>501</v>
      </c>
      <c r="D103" s="176" t="s">
        <v>445</v>
      </c>
      <c r="E103" s="171">
        <v>2909.5946616000001</v>
      </c>
      <c r="F103" s="171">
        <v>0</v>
      </c>
      <c r="G103" s="178">
        <v>214.14086800000001</v>
      </c>
      <c r="H103" s="177">
        <v>276.54461999999995</v>
      </c>
      <c r="I103" s="171">
        <v>276.54461999999995</v>
      </c>
      <c r="J103" s="171">
        <v>9.5045754534044526</v>
      </c>
      <c r="K103" s="170"/>
      <c r="L103" s="171">
        <v>0</v>
      </c>
      <c r="M103" s="179">
        <v>46.9</v>
      </c>
      <c r="N103" s="177">
        <v>19.399999999999999</v>
      </c>
      <c r="O103" s="171">
        <v>19.399999999999999</v>
      </c>
      <c r="P103" s="92"/>
      <c r="Q103" s="87"/>
    </row>
    <row r="104" spans="1:19" s="20" customFormat="1" ht="24.75" x14ac:dyDescent="0.25">
      <c r="A104" s="20">
        <v>96</v>
      </c>
      <c r="B104" s="175">
        <v>338</v>
      </c>
      <c r="C104" s="215" t="s">
        <v>502</v>
      </c>
      <c r="D104" s="176" t="s">
        <v>462</v>
      </c>
      <c r="E104" s="171">
        <v>3296.266353</v>
      </c>
      <c r="F104" s="171">
        <v>0</v>
      </c>
      <c r="G104" s="178">
        <v>196.95681200000001</v>
      </c>
      <c r="H104" s="177">
        <v>36.684140650000003</v>
      </c>
      <c r="I104" s="171">
        <v>36.684140650000003</v>
      </c>
      <c r="J104" s="171">
        <v>1.1128997696625156</v>
      </c>
      <c r="K104" s="170"/>
      <c r="L104" s="171">
        <v>0</v>
      </c>
      <c r="M104" s="179">
        <v>40</v>
      </c>
      <c r="N104" s="177">
        <v>2.6919682291503446</v>
      </c>
      <c r="O104" s="171">
        <v>2.6919682291503446</v>
      </c>
      <c r="P104" s="92"/>
      <c r="Q104" s="87"/>
    </row>
    <row r="105" spans="1:19" s="20" customFormat="1" ht="13.5" x14ac:dyDescent="0.25">
      <c r="A105" s="20">
        <v>97</v>
      </c>
      <c r="B105" s="175">
        <v>339</v>
      </c>
      <c r="C105" s="215" t="s">
        <v>503</v>
      </c>
      <c r="D105" s="176" t="s">
        <v>425</v>
      </c>
      <c r="E105" s="171">
        <v>16717.0705088</v>
      </c>
      <c r="F105" s="171">
        <v>3407.6654739999999</v>
      </c>
      <c r="G105" s="178">
        <v>5563.094478</v>
      </c>
      <c r="H105" s="177">
        <v>4474.1917120028029</v>
      </c>
      <c r="I105" s="171">
        <v>7881.8571860028023</v>
      </c>
      <c r="J105" s="171">
        <v>47.148555016584567</v>
      </c>
      <c r="K105" s="170"/>
      <c r="L105" s="171">
        <v>20.38</v>
      </c>
      <c r="M105" s="179">
        <v>48.59</v>
      </c>
      <c r="N105" s="177">
        <v>48.465310788475563</v>
      </c>
      <c r="O105" s="171">
        <v>68.845310788475558</v>
      </c>
      <c r="P105" s="92"/>
      <c r="Q105" s="87"/>
    </row>
    <row r="106" spans="1:19" s="21" customFormat="1" ht="13.5" x14ac:dyDescent="0.25">
      <c r="A106" s="20">
        <v>98</v>
      </c>
      <c r="B106" s="189"/>
      <c r="C106" s="217" t="s">
        <v>504</v>
      </c>
      <c r="D106" s="182"/>
      <c r="E106" s="170">
        <v>36084.609056000001</v>
      </c>
      <c r="F106" s="170">
        <v>0</v>
      </c>
      <c r="G106" s="170">
        <v>3195.3154599999998</v>
      </c>
      <c r="H106" s="170">
        <v>897.90345912029511</v>
      </c>
      <c r="I106" s="170">
        <v>897.90345912029511</v>
      </c>
      <c r="J106" s="170">
        <v>2.4883280783971675</v>
      </c>
      <c r="K106" s="170"/>
      <c r="L106" s="170"/>
      <c r="M106" s="190"/>
      <c r="N106" s="170"/>
      <c r="O106" s="170"/>
      <c r="P106" s="92"/>
      <c r="Q106" s="87"/>
      <c r="S106" s="20"/>
    </row>
    <row r="107" spans="1:19" s="21" customFormat="1" ht="24.75" x14ac:dyDescent="0.25">
      <c r="A107" s="20">
        <v>99</v>
      </c>
      <c r="B107" s="188">
        <v>340</v>
      </c>
      <c r="C107" s="215" t="s">
        <v>505</v>
      </c>
      <c r="D107" s="176" t="s">
        <v>443</v>
      </c>
      <c r="E107" s="171">
        <v>4882.8826792</v>
      </c>
      <c r="F107" s="171">
        <v>0</v>
      </c>
      <c r="G107" s="178">
        <v>175.999313</v>
      </c>
      <c r="H107" s="171">
        <v>0</v>
      </c>
      <c r="I107" s="171">
        <v>0</v>
      </c>
      <c r="J107" s="171">
        <v>0</v>
      </c>
      <c r="K107" s="170"/>
      <c r="L107" s="171">
        <v>0</v>
      </c>
      <c r="M107" s="179">
        <v>3.6</v>
      </c>
      <c r="N107" s="171">
        <v>0</v>
      </c>
      <c r="O107" s="171">
        <v>0</v>
      </c>
      <c r="P107" s="93"/>
      <c r="Q107" s="87"/>
      <c r="R107" s="20"/>
      <c r="S107" s="20"/>
    </row>
    <row r="108" spans="1:19" s="21" customFormat="1" ht="24.75" x14ac:dyDescent="0.25">
      <c r="A108" s="20">
        <v>100</v>
      </c>
      <c r="B108" s="188">
        <v>341</v>
      </c>
      <c r="C108" s="215" t="s">
        <v>506</v>
      </c>
      <c r="D108" s="176" t="s">
        <v>443</v>
      </c>
      <c r="E108" s="171">
        <v>253.78421420000001</v>
      </c>
      <c r="F108" s="171">
        <v>0</v>
      </c>
      <c r="G108" s="178">
        <v>5.6475200000000001</v>
      </c>
      <c r="H108" s="171">
        <v>0</v>
      </c>
      <c r="I108" s="171">
        <v>0</v>
      </c>
      <c r="J108" s="171">
        <v>0</v>
      </c>
      <c r="K108" s="170"/>
      <c r="L108" s="171">
        <v>0</v>
      </c>
      <c r="M108" s="179">
        <v>49</v>
      </c>
      <c r="N108" s="171">
        <v>0</v>
      </c>
      <c r="O108" s="171">
        <v>0</v>
      </c>
      <c r="P108" s="93"/>
      <c r="Q108" s="87"/>
      <c r="R108" s="20"/>
      <c r="S108" s="20"/>
    </row>
    <row r="109" spans="1:19" s="21" customFormat="1" ht="24.75" x14ac:dyDescent="0.25">
      <c r="A109" s="20">
        <v>103</v>
      </c>
      <c r="B109" s="188">
        <v>344</v>
      </c>
      <c r="C109" s="215" t="s">
        <v>507</v>
      </c>
      <c r="D109" s="176" t="s">
        <v>443</v>
      </c>
      <c r="E109" s="171">
        <v>13407.467920000001</v>
      </c>
      <c r="F109" s="171">
        <v>0</v>
      </c>
      <c r="G109" s="178">
        <v>598.77456900000004</v>
      </c>
      <c r="H109" s="171">
        <v>0</v>
      </c>
      <c r="I109" s="171">
        <v>0</v>
      </c>
      <c r="J109" s="171">
        <v>0</v>
      </c>
      <c r="K109" s="170"/>
      <c r="L109" s="171">
        <v>0</v>
      </c>
      <c r="M109" s="179">
        <v>4</v>
      </c>
      <c r="N109" s="171">
        <v>0</v>
      </c>
      <c r="O109" s="171">
        <v>0</v>
      </c>
      <c r="P109" s="93"/>
      <c r="Q109" s="87"/>
      <c r="R109" s="20"/>
      <c r="S109" s="20"/>
    </row>
    <row r="110" spans="1:19" s="21" customFormat="1" ht="24.75" x14ac:dyDescent="0.25">
      <c r="A110" s="20">
        <v>104</v>
      </c>
      <c r="B110" s="180">
        <v>347</v>
      </c>
      <c r="C110" s="215" t="s">
        <v>508</v>
      </c>
      <c r="D110" s="176" t="s">
        <v>443</v>
      </c>
      <c r="E110" s="171">
        <v>13082.9264666</v>
      </c>
      <c r="F110" s="171">
        <v>0</v>
      </c>
      <c r="G110" s="178">
        <v>149.870936</v>
      </c>
      <c r="H110" s="171">
        <v>0</v>
      </c>
      <c r="I110" s="171">
        <v>0</v>
      </c>
      <c r="J110" s="171">
        <v>0</v>
      </c>
      <c r="K110" s="170"/>
      <c r="L110" s="171">
        <v>0</v>
      </c>
      <c r="M110" s="179">
        <v>8.15</v>
      </c>
      <c r="N110" s="171">
        <v>0</v>
      </c>
      <c r="O110" s="171">
        <v>0</v>
      </c>
      <c r="P110" s="93"/>
      <c r="Q110" s="87"/>
      <c r="R110" s="20"/>
      <c r="S110" s="20"/>
    </row>
    <row r="111" spans="1:19" s="21" customFormat="1" ht="24.75" x14ac:dyDescent="0.25">
      <c r="A111" s="20">
        <v>105</v>
      </c>
      <c r="B111" s="188">
        <v>348</v>
      </c>
      <c r="C111" s="215" t="s">
        <v>509</v>
      </c>
      <c r="D111" s="176" t="s">
        <v>443</v>
      </c>
      <c r="E111" s="171">
        <v>218.76175519999998</v>
      </c>
      <c r="F111" s="171">
        <v>0</v>
      </c>
      <c r="G111" s="178">
        <v>50.218645000000002</v>
      </c>
      <c r="H111" s="171">
        <v>0</v>
      </c>
      <c r="I111" s="171">
        <v>0</v>
      </c>
      <c r="J111" s="171">
        <v>0</v>
      </c>
      <c r="K111" s="170"/>
      <c r="L111" s="171">
        <v>0</v>
      </c>
      <c r="M111" s="179">
        <v>22.96</v>
      </c>
      <c r="N111" s="171">
        <v>0</v>
      </c>
      <c r="O111" s="171">
        <v>0</v>
      </c>
      <c r="P111" s="93"/>
      <c r="Q111" s="87"/>
      <c r="R111" s="20"/>
      <c r="S111" s="20"/>
    </row>
    <row r="112" spans="1:19" s="21" customFormat="1" ht="24.75" x14ac:dyDescent="0.25">
      <c r="A112" s="20">
        <v>106</v>
      </c>
      <c r="B112" s="188">
        <v>349</v>
      </c>
      <c r="C112" s="215" t="s">
        <v>510</v>
      </c>
      <c r="D112" s="176" t="s">
        <v>462</v>
      </c>
      <c r="E112" s="171">
        <v>1642.3356733999999</v>
      </c>
      <c r="F112" s="171">
        <v>0</v>
      </c>
      <c r="G112" s="178">
        <v>656.93426899999997</v>
      </c>
      <c r="H112" s="171">
        <v>0</v>
      </c>
      <c r="I112" s="171">
        <v>0</v>
      </c>
      <c r="J112" s="171">
        <v>0</v>
      </c>
      <c r="K112" s="170"/>
      <c r="L112" s="171">
        <v>0</v>
      </c>
      <c r="M112" s="179">
        <v>40</v>
      </c>
      <c r="N112" s="171">
        <v>0</v>
      </c>
      <c r="O112" s="171">
        <v>0</v>
      </c>
      <c r="P112" s="93"/>
      <c r="Q112" s="87"/>
      <c r="R112" s="20"/>
      <c r="S112" s="20"/>
    </row>
    <row r="113" spans="1:19" s="21" customFormat="1" ht="13.5" x14ac:dyDescent="0.25">
      <c r="A113" s="20">
        <v>107</v>
      </c>
      <c r="B113" s="188">
        <v>350</v>
      </c>
      <c r="C113" s="215" t="s">
        <v>511</v>
      </c>
      <c r="D113" s="176" t="s">
        <v>445</v>
      </c>
      <c r="E113" s="171">
        <v>2596.4503474000003</v>
      </c>
      <c r="F113" s="171">
        <v>0</v>
      </c>
      <c r="G113" s="178">
        <v>1557.870208</v>
      </c>
      <c r="H113" s="171">
        <v>897.90345912029511</v>
      </c>
      <c r="I113" s="171">
        <v>897.90345912029511</v>
      </c>
      <c r="J113" s="171">
        <v>34.581961485203287</v>
      </c>
      <c r="K113" s="170"/>
      <c r="L113" s="171">
        <v>0</v>
      </c>
      <c r="M113" s="179">
        <v>60</v>
      </c>
      <c r="N113" s="171">
        <v>63.235550184811594</v>
      </c>
      <c r="O113" s="171">
        <v>63.235550184811594</v>
      </c>
      <c r="P113" s="93"/>
      <c r="Q113" s="87"/>
      <c r="R113" s="20"/>
      <c r="S113" s="20"/>
    </row>
    <row r="114" spans="1:19" s="85" customFormat="1" ht="13.5" x14ac:dyDescent="0.25">
      <c r="A114" s="20">
        <v>109</v>
      </c>
      <c r="B114" s="172"/>
      <c r="C114" s="181" t="s">
        <v>334</v>
      </c>
      <c r="D114" s="169"/>
      <c r="E114" s="170">
        <v>112367.6465668907</v>
      </c>
      <c r="F114" s="170">
        <v>15090.807980551777</v>
      </c>
      <c r="G114" s="170">
        <v>46675.969841999999</v>
      </c>
      <c r="H114" s="170">
        <v>10152.352343385783</v>
      </c>
      <c r="I114" s="170">
        <v>25243.160323937558</v>
      </c>
      <c r="J114" s="170">
        <v>22.464794000033365</v>
      </c>
      <c r="K114" s="170"/>
      <c r="L114" s="170"/>
      <c r="M114" s="171"/>
      <c r="N114" s="171"/>
      <c r="O114" s="171"/>
      <c r="P114" s="90"/>
      <c r="Q114" s="87"/>
      <c r="S114" s="20"/>
    </row>
    <row r="115" spans="1:19" s="85" customFormat="1" ht="13.5" x14ac:dyDescent="0.25">
      <c r="A115" s="20">
        <v>111</v>
      </c>
      <c r="B115" s="180"/>
      <c r="C115" s="181" t="s">
        <v>434</v>
      </c>
      <c r="D115" s="182"/>
      <c r="E115" s="170">
        <v>5216.3195012722399</v>
      </c>
      <c r="F115" s="170">
        <v>4256.5873847240873</v>
      </c>
      <c r="G115" s="170">
        <v>127.980237</v>
      </c>
      <c r="H115" s="170">
        <v>941.76482488446311</v>
      </c>
      <c r="I115" s="170">
        <v>5198.3522096085508</v>
      </c>
      <c r="J115" s="170">
        <v>99.655556151050433</v>
      </c>
      <c r="K115" s="170"/>
      <c r="L115" s="170"/>
      <c r="M115" s="171"/>
      <c r="N115" s="171"/>
      <c r="O115" s="171"/>
      <c r="P115" s="90"/>
      <c r="Q115" s="87"/>
      <c r="S115" s="20"/>
    </row>
    <row r="116" spans="1:19" s="85" customFormat="1" x14ac:dyDescent="0.2">
      <c r="A116" s="20">
        <v>112</v>
      </c>
      <c r="B116" s="180">
        <v>36</v>
      </c>
      <c r="C116" s="191" t="s">
        <v>512</v>
      </c>
      <c r="D116" s="176" t="s">
        <v>417</v>
      </c>
      <c r="E116" s="171">
        <v>5216.3195012722399</v>
      </c>
      <c r="F116" s="171">
        <v>4256.5873847240873</v>
      </c>
      <c r="G116" s="178">
        <v>127.980237</v>
      </c>
      <c r="H116" s="177">
        <v>941.76482488446311</v>
      </c>
      <c r="I116" s="171">
        <v>5198.3522096085508</v>
      </c>
      <c r="J116" s="171">
        <v>99.655556151050433</v>
      </c>
      <c r="K116" s="171"/>
      <c r="L116" s="171">
        <v>99.759999999999991</v>
      </c>
      <c r="M116" s="179">
        <v>3</v>
      </c>
      <c r="N116" s="177">
        <v>0.24000000000000909</v>
      </c>
      <c r="O116" s="171">
        <v>100</v>
      </c>
      <c r="P116" s="90"/>
      <c r="Q116" s="87"/>
      <c r="R116" s="20"/>
      <c r="S116" s="20"/>
    </row>
    <row r="117" spans="1:19" s="94" customFormat="1" ht="13.5" x14ac:dyDescent="0.25">
      <c r="A117" s="20">
        <v>113</v>
      </c>
      <c r="B117" s="182"/>
      <c r="C117" s="181" t="s">
        <v>450</v>
      </c>
      <c r="D117" s="182"/>
      <c r="E117" s="170">
        <v>31494.160902331638</v>
      </c>
      <c r="F117" s="170">
        <v>7893.9169758276894</v>
      </c>
      <c r="G117" s="170">
        <v>7465.086088</v>
      </c>
      <c r="H117" s="170">
        <v>523.97208999999964</v>
      </c>
      <c r="I117" s="170">
        <v>8417.8890658276887</v>
      </c>
      <c r="J117" s="170">
        <v>26.728411948909802</v>
      </c>
      <c r="K117" s="170"/>
      <c r="L117" s="170"/>
      <c r="M117" s="179"/>
      <c r="N117" s="171"/>
      <c r="O117" s="170"/>
      <c r="P117" s="90"/>
      <c r="Q117" s="87"/>
      <c r="S117" s="20"/>
    </row>
    <row r="118" spans="1:19" s="94" customFormat="1" ht="13.5" x14ac:dyDescent="0.25">
      <c r="A118" s="20">
        <v>114</v>
      </c>
      <c r="B118" s="175">
        <v>38</v>
      </c>
      <c r="C118" s="215" t="s">
        <v>513</v>
      </c>
      <c r="D118" s="176" t="s">
        <v>445</v>
      </c>
      <c r="E118" s="171">
        <v>20357.121237570638</v>
      </c>
      <c r="F118" s="171">
        <v>4795.3197558276897</v>
      </c>
      <c r="G118" s="178">
        <v>1748.0983349999999</v>
      </c>
      <c r="H118" s="177">
        <v>523.97208999999964</v>
      </c>
      <c r="I118" s="171">
        <v>5319.291845827689</v>
      </c>
      <c r="J118" s="171">
        <v>26.129882431561711</v>
      </c>
      <c r="K118" s="170"/>
      <c r="L118" s="171">
        <v>43.07</v>
      </c>
      <c r="M118" s="179">
        <v>27.4</v>
      </c>
      <c r="N118" s="177">
        <v>4.93</v>
      </c>
      <c r="O118" s="171">
        <v>48</v>
      </c>
      <c r="P118" s="90"/>
      <c r="Q118" s="87"/>
      <c r="R118" s="20"/>
      <c r="S118" s="20"/>
    </row>
    <row r="119" spans="1:19" s="85" customFormat="1" x14ac:dyDescent="0.2">
      <c r="A119" s="20">
        <v>115</v>
      </c>
      <c r="B119" s="175">
        <v>40</v>
      </c>
      <c r="C119" s="215" t="s">
        <v>514</v>
      </c>
      <c r="D119" s="176" t="s">
        <v>425</v>
      </c>
      <c r="E119" s="171">
        <v>11137.039664761</v>
      </c>
      <c r="F119" s="171">
        <v>3098.5972199999997</v>
      </c>
      <c r="G119" s="178">
        <v>5716.9877530000003</v>
      </c>
      <c r="H119" s="177">
        <v>0</v>
      </c>
      <c r="I119" s="171">
        <v>3098.5972199999997</v>
      </c>
      <c r="J119" s="171">
        <v>27.822449351638323</v>
      </c>
      <c r="K119" s="171"/>
      <c r="L119" s="171">
        <v>27.8</v>
      </c>
      <c r="M119" s="179">
        <v>70.8</v>
      </c>
      <c r="N119" s="177">
        <v>6.6999999999999993</v>
      </c>
      <c r="O119" s="171">
        <v>34.5</v>
      </c>
      <c r="P119" s="90"/>
      <c r="Q119" s="87"/>
      <c r="R119" s="20"/>
      <c r="S119" s="20"/>
    </row>
    <row r="120" spans="1:19" s="85" customFormat="1" ht="13.5" x14ac:dyDescent="0.25">
      <c r="A120" s="20">
        <v>116</v>
      </c>
      <c r="B120" s="175"/>
      <c r="C120" s="181" t="s">
        <v>457</v>
      </c>
      <c r="D120" s="180"/>
      <c r="E120" s="170">
        <v>42117.198888921739</v>
      </c>
      <c r="F120" s="170">
        <v>2940.3036200000001</v>
      </c>
      <c r="G120" s="170">
        <v>20308.812582999999</v>
      </c>
      <c r="H120" s="170">
        <v>7841.2061985013206</v>
      </c>
      <c r="I120" s="170">
        <v>10781.509818501319</v>
      </c>
      <c r="J120" s="170">
        <v>25.598829226359648</v>
      </c>
      <c r="K120" s="171"/>
      <c r="L120" s="171"/>
      <c r="M120" s="179"/>
      <c r="N120" s="171"/>
      <c r="O120" s="171"/>
      <c r="P120" s="90"/>
      <c r="Q120" s="87"/>
      <c r="S120" s="20"/>
    </row>
    <row r="121" spans="1:19" s="85" customFormat="1" x14ac:dyDescent="0.2">
      <c r="A121" s="20">
        <v>117</v>
      </c>
      <c r="B121" s="175">
        <v>42</v>
      </c>
      <c r="C121" s="191" t="s">
        <v>515</v>
      </c>
      <c r="D121" s="176" t="s">
        <v>445</v>
      </c>
      <c r="E121" s="171">
        <v>12972.48488383324</v>
      </c>
      <c r="F121" s="171">
        <v>197.86699999999999</v>
      </c>
      <c r="G121" s="178">
        <v>8248.9309260000009</v>
      </c>
      <c r="H121" s="177">
        <v>4496.1731545013199</v>
      </c>
      <c r="I121" s="171">
        <v>4694.0401545013201</v>
      </c>
      <c r="J121" s="171">
        <v>36.184587583148357</v>
      </c>
      <c r="K121" s="171"/>
      <c r="L121" s="171">
        <v>16.399999999999999</v>
      </c>
      <c r="M121" s="179">
        <v>55</v>
      </c>
      <c r="N121" s="177">
        <v>57.27</v>
      </c>
      <c r="O121" s="171">
        <v>73.67</v>
      </c>
      <c r="P121" s="92"/>
      <c r="Q121" s="87"/>
      <c r="R121" s="20"/>
      <c r="S121" s="20"/>
    </row>
    <row r="122" spans="1:19" s="85" customFormat="1" x14ac:dyDescent="0.2">
      <c r="A122" s="20">
        <v>118</v>
      </c>
      <c r="B122" s="175">
        <v>43</v>
      </c>
      <c r="C122" s="191" t="s">
        <v>516</v>
      </c>
      <c r="D122" s="176" t="s">
        <v>445</v>
      </c>
      <c r="E122" s="171">
        <v>29144.714005088499</v>
      </c>
      <c r="F122" s="171">
        <v>2742.4366199999999</v>
      </c>
      <c r="G122" s="178">
        <v>12059.881657</v>
      </c>
      <c r="H122" s="177">
        <v>3345.0330440000007</v>
      </c>
      <c r="I122" s="171">
        <v>6087.4696640000002</v>
      </c>
      <c r="J122" s="171">
        <v>20.887045461956372</v>
      </c>
      <c r="K122" s="171"/>
      <c r="L122" s="171">
        <v>40.1</v>
      </c>
      <c r="M122" s="179">
        <v>59.4</v>
      </c>
      <c r="N122" s="177">
        <v>51.6</v>
      </c>
      <c r="O122" s="171">
        <v>91.7</v>
      </c>
      <c r="P122" s="90"/>
      <c r="Q122" s="87"/>
      <c r="R122" s="20"/>
      <c r="S122" s="20"/>
    </row>
    <row r="123" spans="1:19" s="85" customFormat="1" ht="13.5" x14ac:dyDescent="0.25">
      <c r="A123" s="20">
        <v>119</v>
      </c>
      <c r="B123" s="175"/>
      <c r="C123" s="217" t="s">
        <v>470</v>
      </c>
      <c r="D123" s="176"/>
      <c r="E123" s="170">
        <v>12482.90476182686</v>
      </c>
      <c r="F123" s="170">
        <v>0</v>
      </c>
      <c r="G123" s="170">
        <v>3191.8646800000001</v>
      </c>
      <c r="H123" s="170">
        <v>845.40922999999987</v>
      </c>
      <c r="I123" s="170">
        <v>845.40922999999987</v>
      </c>
      <c r="J123" s="170">
        <v>6.7725360893987565</v>
      </c>
      <c r="K123" s="171"/>
      <c r="L123" s="171"/>
      <c r="M123" s="179"/>
      <c r="N123" s="171"/>
      <c r="O123" s="171"/>
      <c r="P123" s="90"/>
      <c r="Q123" s="87"/>
      <c r="S123" s="20"/>
    </row>
    <row r="124" spans="1:19" s="85" customFormat="1" x14ac:dyDescent="0.2">
      <c r="A124" s="20">
        <v>120</v>
      </c>
      <c r="B124" s="175">
        <v>45</v>
      </c>
      <c r="C124" s="215" t="s">
        <v>517</v>
      </c>
      <c r="D124" s="176" t="s">
        <v>518</v>
      </c>
      <c r="E124" s="171">
        <v>12482.90476182686</v>
      </c>
      <c r="F124" s="171">
        <v>0</v>
      </c>
      <c r="G124" s="178">
        <v>3191.8646800000001</v>
      </c>
      <c r="H124" s="177">
        <v>845.40922999999987</v>
      </c>
      <c r="I124" s="171">
        <v>845.40922999999987</v>
      </c>
      <c r="J124" s="171">
        <v>6.7725360893987565</v>
      </c>
      <c r="K124" s="171"/>
      <c r="L124" s="171">
        <v>0</v>
      </c>
      <c r="M124" s="179">
        <v>30.09</v>
      </c>
      <c r="N124" s="177">
        <v>12.2</v>
      </c>
      <c r="O124" s="171">
        <v>12.2</v>
      </c>
      <c r="P124" s="92"/>
      <c r="Q124" s="87"/>
      <c r="R124" s="20"/>
      <c r="S124" s="20"/>
    </row>
    <row r="125" spans="1:19" s="94" customFormat="1" ht="13.5" x14ac:dyDescent="0.25">
      <c r="A125" s="20">
        <v>121</v>
      </c>
      <c r="B125" s="189"/>
      <c r="C125" s="217" t="s">
        <v>493</v>
      </c>
      <c r="D125" s="169"/>
      <c r="E125" s="170">
        <v>21057.062512538221</v>
      </c>
      <c r="F125" s="170">
        <v>0</v>
      </c>
      <c r="G125" s="170">
        <v>15582.226253999999</v>
      </c>
      <c r="H125" s="170">
        <v>0</v>
      </c>
      <c r="I125" s="170">
        <v>0</v>
      </c>
      <c r="J125" s="170">
        <v>0</v>
      </c>
      <c r="K125" s="170"/>
      <c r="L125" s="170"/>
      <c r="M125" s="179"/>
      <c r="N125" s="170"/>
      <c r="O125" s="170"/>
      <c r="P125" s="92"/>
      <c r="Q125" s="87"/>
      <c r="S125" s="20"/>
    </row>
    <row r="126" spans="1:19" s="94" customFormat="1" ht="24.75" x14ac:dyDescent="0.25">
      <c r="A126" s="20">
        <v>122</v>
      </c>
      <c r="B126" s="192">
        <v>49</v>
      </c>
      <c r="C126" s="218" t="s">
        <v>519</v>
      </c>
      <c r="D126" s="193" t="s">
        <v>443</v>
      </c>
      <c r="E126" s="194">
        <v>21057.062512538221</v>
      </c>
      <c r="F126" s="194">
        <v>0</v>
      </c>
      <c r="G126" s="195">
        <v>15582.226253999999</v>
      </c>
      <c r="H126" s="194">
        <v>0</v>
      </c>
      <c r="I126" s="194">
        <v>0</v>
      </c>
      <c r="J126" s="194">
        <v>0</v>
      </c>
      <c r="K126" s="196"/>
      <c r="L126" s="194">
        <v>0</v>
      </c>
      <c r="M126" s="197">
        <v>74</v>
      </c>
      <c r="N126" s="194">
        <v>0</v>
      </c>
      <c r="O126" s="194">
        <v>0</v>
      </c>
      <c r="P126" s="90"/>
      <c r="Q126" s="87"/>
      <c r="R126" s="20"/>
      <c r="S126" s="20"/>
    </row>
    <row r="127" spans="1:19" s="85" customFormat="1" ht="5.25" customHeight="1" x14ac:dyDescent="0.2">
      <c r="A127" s="20">
        <v>123</v>
      </c>
      <c r="B127" s="175"/>
      <c r="C127" s="183"/>
      <c r="D127" s="176"/>
      <c r="E127" s="171"/>
      <c r="F127" s="171"/>
      <c r="G127" s="198"/>
      <c r="H127" s="171"/>
      <c r="I127" s="171"/>
      <c r="J127" s="171"/>
      <c r="K127" s="171"/>
      <c r="L127" s="171"/>
      <c r="M127" s="199"/>
      <c r="N127" s="171"/>
      <c r="O127" s="171"/>
      <c r="P127" s="86"/>
      <c r="Q127" s="87"/>
    </row>
    <row r="128" spans="1:19" s="85" customFormat="1" ht="13.5" customHeight="1" x14ac:dyDescent="0.2">
      <c r="A128" s="20"/>
      <c r="B128" s="191" t="s">
        <v>1087</v>
      </c>
      <c r="C128" s="191"/>
      <c r="D128" s="191"/>
      <c r="E128" s="200"/>
      <c r="F128" s="171"/>
      <c r="G128" s="198"/>
      <c r="H128" s="171"/>
      <c r="I128" s="171"/>
      <c r="J128" s="171"/>
      <c r="K128" s="171"/>
      <c r="L128" s="171"/>
      <c r="M128" s="199"/>
      <c r="N128" s="171"/>
      <c r="O128" s="171"/>
      <c r="P128" s="86"/>
      <c r="Q128" s="87"/>
    </row>
    <row r="129" spans="1:17" s="96" customFormat="1" ht="26.25" customHeight="1" x14ac:dyDescent="0.2">
      <c r="A129" s="20">
        <v>124</v>
      </c>
      <c r="B129" s="381" t="s">
        <v>520</v>
      </c>
      <c r="C129" s="381"/>
      <c r="D129" s="381"/>
      <c r="E129" s="381"/>
      <c r="F129" s="381"/>
      <c r="G129" s="381"/>
      <c r="H129" s="381"/>
      <c r="I129" s="381"/>
      <c r="J129" s="381"/>
      <c r="K129" s="381"/>
      <c r="L129" s="381"/>
      <c r="M129" s="381"/>
      <c r="N129" s="381"/>
      <c r="O129" s="381"/>
      <c r="P129" s="95"/>
      <c r="Q129" s="20"/>
    </row>
    <row r="130" spans="1:17" s="96" customFormat="1" ht="12.75" customHeight="1" x14ac:dyDescent="0.2">
      <c r="A130" s="20">
        <v>125</v>
      </c>
      <c r="B130" s="191" t="s">
        <v>521</v>
      </c>
      <c r="C130" s="191"/>
      <c r="D130" s="191"/>
      <c r="E130" s="200"/>
      <c r="F130" s="200"/>
      <c r="G130" s="200"/>
      <c r="H130" s="200"/>
      <c r="I130" s="200"/>
      <c r="J130" s="200"/>
      <c r="K130" s="200"/>
      <c r="L130" s="200"/>
      <c r="M130" s="201"/>
      <c r="N130" s="200"/>
      <c r="O130" s="200"/>
      <c r="P130" s="95"/>
      <c r="Q130" s="20"/>
    </row>
    <row r="131" spans="1:17" s="96" customFormat="1" ht="23.25" customHeight="1" x14ac:dyDescent="0.2">
      <c r="A131" s="20">
        <v>126</v>
      </c>
      <c r="B131" s="380" t="s">
        <v>1086</v>
      </c>
      <c r="C131" s="380"/>
      <c r="D131" s="380"/>
      <c r="E131" s="380"/>
      <c r="F131" s="380"/>
      <c r="G131" s="380"/>
      <c r="H131" s="380"/>
      <c r="I131" s="380"/>
      <c r="J131" s="380"/>
      <c r="K131" s="380"/>
      <c r="L131" s="380"/>
      <c r="M131" s="380"/>
      <c r="N131" s="380"/>
      <c r="O131" s="380"/>
      <c r="P131" s="95"/>
      <c r="Q131" s="20"/>
    </row>
    <row r="132" spans="1:17" s="96" customFormat="1" ht="12.75" customHeight="1" x14ac:dyDescent="0.2">
      <c r="A132" s="20">
        <v>125</v>
      </c>
      <c r="B132" s="191" t="s">
        <v>1111</v>
      </c>
      <c r="C132" s="191"/>
      <c r="D132" s="191"/>
      <c r="E132" s="200"/>
      <c r="F132" s="200"/>
      <c r="G132" s="200"/>
      <c r="H132" s="200"/>
      <c r="I132" s="200"/>
      <c r="J132" s="200"/>
      <c r="K132" s="200"/>
      <c r="L132" s="200"/>
      <c r="M132" s="201"/>
      <c r="N132" s="200"/>
      <c r="O132" s="200"/>
      <c r="P132" s="95"/>
      <c r="Q132" s="20"/>
    </row>
    <row r="133" spans="1:17" s="96" customFormat="1" ht="12.75" customHeight="1" x14ac:dyDescent="0.2">
      <c r="A133" s="20">
        <v>128</v>
      </c>
      <c r="B133" s="191" t="s">
        <v>522</v>
      </c>
      <c r="C133" s="191"/>
      <c r="D133" s="191"/>
      <c r="E133" s="200"/>
      <c r="F133" s="200"/>
      <c r="G133" s="200"/>
      <c r="H133" s="200"/>
      <c r="I133" s="200"/>
      <c r="J133" s="200"/>
      <c r="K133" s="200"/>
      <c r="L133" s="200"/>
      <c r="M133" s="201"/>
      <c r="N133" s="200"/>
      <c r="O133" s="200"/>
      <c r="P133" s="86"/>
      <c r="Q133" s="85"/>
    </row>
    <row r="134" spans="1:17" ht="12.75" customHeight="1" x14ac:dyDescent="0.2">
      <c r="B134" s="188"/>
      <c r="C134" s="202"/>
      <c r="D134" s="202"/>
      <c r="E134" s="202"/>
      <c r="F134" s="202"/>
      <c r="G134" s="202"/>
      <c r="H134" s="202"/>
      <c r="I134" s="202"/>
      <c r="J134" s="202"/>
      <c r="K134" s="68"/>
      <c r="L134" s="202"/>
      <c r="M134" s="202"/>
      <c r="N134" s="202"/>
      <c r="O134" s="202"/>
    </row>
    <row r="135" spans="1:17" ht="12.75" customHeight="1" x14ac:dyDescent="0.2">
      <c r="B135" s="188"/>
      <c r="C135" s="202"/>
      <c r="D135" s="202"/>
      <c r="E135" s="202"/>
      <c r="F135" s="202"/>
      <c r="G135" s="202"/>
      <c r="H135" s="202"/>
      <c r="I135" s="202"/>
      <c r="J135" s="202"/>
      <c r="K135" s="68"/>
      <c r="L135" s="202"/>
      <c r="M135" s="202"/>
      <c r="N135" s="202"/>
      <c r="O135" s="202"/>
    </row>
    <row r="136" spans="1:17" ht="28.5" customHeight="1" x14ac:dyDescent="0.2">
      <c r="B136" s="381"/>
      <c r="C136" s="381"/>
      <c r="D136" s="381"/>
      <c r="E136" s="381"/>
      <c r="F136" s="381"/>
      <c r="G136" s="381"/>
      <c r="H136" s="381"/>
      <c r="I136" s="381"/>
      <c r="J136" s="381"/>
      <c r="K136" s="381"/>
      <c r="L136" s="381"/>
      <c r="M136" s="381"/>
      <c r="N136" s="381"/>
      <c r="O136" s="381"/>
    </row>
    <row r="137" spans="1:17" ht="12.75" customHeight="1" x14ac:dyDescent="0.2">
      <c r="A137" s="97"/>
      <c r="B137" s="203"/>
      <c r="C137" s="203"/>
      <c r="D137" s="202"/>
      <c r="E137" s="202"/>
      <c r="F137" s="202"/>
      <c r="G137" s="202"/>
      <c r="H137" s="202"/>
      <c r="I137" s="202"/>
      <c r="J137" s="202"/>
      <c r="K137" s="68"/>
      <c r="L137" s="202"/>
      <c r="M137" s="202"/>
      <c r="N137" s="202"/>
      <c r="O137" s="202"/>
    </row>
    <row r="138" spans="1:17" ht="12.75" customHeight="1" x14ac:dyDescent="0.2">
      <c r="A138" s="97"/>
      <c r="B138" s="203"/>
      <c r="C138" s="203"/>
      <c r="D138" s="202"/>
      <c r="E138" s="202"/>
      <c r="F138" s="202"/>
      <c r="G138" s="202"/>
      <c r="H138" s="202"/>
      <c r="I138" s="202"/>
      <c r="J138" s="202"/>
      <c r="K138" s="68"/>
      <c r="L138" s="202"/>
      <c r="M138" s="202"/>
      <c r="N138" s="202"/>
      <c r="O138" s="202"/>
    </row>
    <row r="139" spans="1:17" ht="12.75" customHeight="1" x14ac:dyDescent="0.2">
      <c r="A139" s="97"/>
      <c r="B139" s="98"/>
      <c r="C139" s="97"/>
    </row>
    <row r="140" spans="1:17" ht="12.75" customHeight="1" x14ac:dyDescent="0.2">
      <c r="A140" s="97"/>
      <c r="B140" s="98"/>
      <c r="C140" s="97"/>
    </row>
  </sheetData>
  <sheetProtection sort="0"/>
  <mergeCells count="16">
    <mergeCell ref="M9:O9"/>
    <mergeCell ref="B131:O131"/>
    <mergeCell ref="B136:O136"/>
    <mergeCell ref="B1:D1"/>
    <mergeCell ref="B2:O2"/>
    <mergeCell ref="M5:N5"/>
    <mergeCell ref="B8:B10"/>
    <mergeCell ref="C8:C10"/>
    <mergeCell ref="D8:D10"/>
    <mergeCell ref="E8:E10"/>
    <mergeCell ref="F8:F10"/>
    <mergeCell ref="G8:J8"/>
    <mergeCell ref="L8:L10"/>
    <mergeCell ref="M8:O8"/>
    <mergeCell ref="G9:J9"/>
    <mergeCell ref="B129:O129"/>
  </mergeCells>
  <conditionalFormatting sqref="O15:O126 J12:J126">
    <cfRule type="cellIs" dxfId="4" priority="5" stopIfTrue="1" operator="greaterThan">
      <formula>100</formula>
    </cfRule>
  </conditionalFormatting>
  <conditionalFormatting sqref="O16:O126">
    <cfRule type="cellIs" dxfId="3" priority="3" stopIfTrue="1" operator="greaterThan">
      <formula>100</formula>
    </cfRule>
    <cfRule type="cellIs" dxfId="2" priority="4" stopIfTrue="1" operator="greaterThan">
      <formula>100</formula>
    </cfRule>
  </conditionalFormatting>
  <conditionalFormatting sqref="B128">
    <cfRule type="duplicateValues" dxfId="1" priority="1"/>
  </conditionalFormatting>
  <conditionalFormatting sqref="B16:B127 B129:B155">
    <cfRule type="duplicateValues" dxfId="0" priority="25"/>
  </conditionalFormatting>
  <printOptions horizontalCentered="1"/>
  <pageMargins left="0.31496062992125984" right="0.31496062992125984" top="0.35433070866141736" bottom="0.35433070866141736" header="0" footer="0"/>
  <pageSetup scale="68" fitToHeight="0" orientation="landscape" r:id="rId1"/>
  <headerFooter scaleWithDoc="0" alignWithMargins="0"/>
  <ignoredErrors>
    <ignoredError sqref="D11:N1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3"/>
  <sheetViews>
    <sheetView showGridLines="0" zoomScaleNormal="100" zoomScaleSheetLayoutView="90" workbookViewId="0">
      <selection sqref="A1:E1"/>
    </sheetView>
  </sheetViews>
  <sheetFormatPr baseColWidth="10" defaultRowHeight="15" customHeight="1" x14ac:dyDescent="0.2"/>
  <cols>
    <col min="1" max="1" width="5.42578125" style="100" customWidth="1"/>
    <col min="2" max="2" width="4.42578125" style="100" customWidth="1"/>
    <col min="3" max="3" width="44.5703125" style="100" customWidth="1"/>
    <col min="4" max="4" width="11.140625" style="100" customWidth="1"/>
    <col min="5" max="5" width="17.7109375" style="100" bestFit="1" customWidth="1"/>
    <col min="6" max="6" width="13.28515625" style="100" bestFit="1" customWidth="1"/>
    <col min="7" max="8" width="10.42578125" style="100" customWidth="1"/>
    <col min="9" max="9" width="1.85546875" style="100" customWidth="1"/>
    <col min="10" max="10" width="10.42578125" style="100" customWidth="1"/>
    <col min="11" max="11" width="17.7109375" style="100" bestFit="1" customWidth="1"/>
    <col min="12" max="12" width="13.28515625" style="100" bestFit="1" customWidth="1"/>
    <col min="13" max="13" width="11.42578125" style="100" bestFit="1" customWidth="1"/>
    <col min="14" max="14" width="10.28515625" style="99" customWidth="1"/>
    <col min="15" max="15" width="10" style="100" customWidth="1"/>
    <col min="16" max="16" width="11" style="99" hidden="1" customWidth="1"/>
    <col min="17" max="17" width="12" style="100" hidden="1" customWidth="1"/>
    <col min="18" max="18" width="11.5703125" style="101" hidden="1" customWidth="1"/>
    <col min="19" max="20" width="10.7109375" style="100" hidden="1" customWidth="1"/>
    <col min="21" max="21" width="11.140625" style="101" hidden="1" customWidth="1"/>
    <col min="22" max="16384" width="11.42578125" style="100"/>
  </cols>
  <sheetData>
    <row r="1" spans="1:21" ht="45" customHeight="1" x14ac:dyDescent="0.2">
      <c r="A1" s="397" t="s">
        <v>1070</v>
      </c>
      <c r="B1" s="397"/>
      <c r="C1" s="397"/>
      <c r="D1" s="397"/>
      <c r="E1" s="397"/>
      <c r="F1" s="398" t="s">
        <v>1072</v>
      </c>
      <c r="G1" s="398"/>
      <c r="H1" s="398"/>
      <c r="I1" s="398"/>
      <c r="J1" s="398"/>
      <c r="K1" s="398"/>
      <c r="L1" s="398"/>
      <c r="M1" s="398"/>
      <c r="N1" s="398"/>
    </row>
    <row r="2" spans="1:21" ht="44.25" customHeight="1" x14ac:dyDescent="0.3">
      <c r="A2" s="399" t="s">
        <v>1071</v>
      </c>
      <c r="B2" s="399"/>
      <c r="C2" s="399"/>
      <c r="D2" s="399"/>
      <c r="E2" s="399"/>
      <c r="F2" s="399"/>
      <c r="G2" s="399"/>
      <c r="H2" s="399"/>
      <c r="I2" s="399"/>
      <c r="J2" s="399"/>
      <c r="K2" s="399"/>
      <c r="L2" s="399"/>
      <c r="M2" s="399"/>
      <c r="N2" s="399"/>
    </row>
    <row r="3" spans="1:21" ht="18" customHeight="1" x14ac:dyDescent="0.2">
      <c r="A3" s="391" t="s">
        <v>523</v>
      </c>
      <c r="B3" s="391"/>
      <c r="C3" s="391"/>
      <c r="D3" s="391"/>
      <c r="E3" s="391"/>
      <c r="F3" s="391"/>
      <c r="G3" s="391"/>
      <c r="H3" s="391"/>
      <c r="I3" s="391"/>
      <c r="J3" s="391"/>
      <c r="K3" s="391"/>
      <c r="L3" s="391"/>
      <c r="M3" s="391"/>
      <c r="N3" s="220"/>
      <c r="O3" s="220"/>
    </row>
    <row r="4" spans="1:21" ht="18" customHeight="1" x14ac:dyDescent="0.2">
      <c r="A4" s="391" t="s">
        <v>1096</v>
      </c>
      <c r="B4" s="391"/>
      <c r="C4" s="391"/>
      <c r="D4" s="391"/>
      <c r="E4" s="391"/>
      <c r="F4" s="391"/>
      <c r="G4" s="391"/>
      <c r="H4" s="391"/>
      <c r="I4" s="391"/>
      <c r="J4" s="391"/>
      <c r="K4" s="391"/>
      <c r="L4" s="391"/>
      <c r="M4" s="391"/>
      <c r="N4" s="220"/>
      <c r="O4" s="220"/>
    </row>
    <row r="5" spans="1:21" ht="18" customHeight="1" x14ac:dyDescent="0.2">
      <c r="A5" s="391" t="s">
        <v>524</v>
      </c>
      <c r="B5" s="391"/>
      <c r="C5" s="391"/>
      <c r="D5" s="391"/>
      <c r="E5" s="391"/>
      <c r="F5" s="391"/>
      <c r="G5" s="391"/>
      <c r="H5" s="391"/>
      <c r="I5" s="391"/>
      <c r="J5" s="391"/>
      <c r="K5" s="391"/>
      <c r="L5" s="391"/>
      <c r="M5" s="391"/>
      <c r="N5" s="220"/>
      <c r="O5" s="220"/>
    </row>
    <row r="6" spans="1:21" ht="18" customHeight="1" x14ac:dyDescent="0.2">
      <c r="A6" s="391" t="s">
        <v>2</v>
      </c>
      <c r="B6" s="391"/>
      <c r="C6" s="391"/>
      <c r="D6" s="391"/>
      <c r="E6" s="391"/>
      <c r="F6" s="391"/>
      <c r="G6" s="391"/>
      <c r="H6" s="391"/>
      <c r="I6" s="391"/>
      <c r="J6" s="391"/>
      <c r="K6" s="391"/>
      <c r="L6" s="391"/>
      <c r="M6" s="391"/>
      <c r="N6" s="220"/>
      <c r="O6" s="220"/>
    </row>
    <row r="7" spans="1:21" ht="18" customHeight="1" x14ac:dyDescent="0.2">
      <c r="A7" s="390" t="s">
        <v>1116</v>
      </c>
      <c r="B7" s="391"/>
      <c r="C7" s="391"/>
      <c r="D7" s="391"/>
      <c r="E7" s="391"/>
      <c r="F7" s="391"/>
      <c r="G7" s="391"/>
      <c r="H7" s="391"/>
      <c r="I7" s="391"/>
      <c r="J7" s="391"/>
      <c r="K7" s="391"/>
      <c r="L7" s="391"/>
      <c r="M7" s="391"/>
      <c r="N7" s="220"/>
      <c r="O7" s="220"/>
      <c r="Q7" s="102">
        <v>1000000</v>
      </c>
    </row>
    <row r="8" spans="1:21" ht="18" customHeight="1" x14ac:dyDescent="0.2">
      <c r="A8" s="391" t="s">
        <v>1095</v>
      </c>
      <c r="B8" s="391"/>
      <c r="C8" s="391"/>
      <c r="D8" s="391"/>
      <c r="E8" s="391"/>
      <c r="F8" s="391"/>
      <c r="G8" s="391"/>
      <c r="H8" s="391"/>
      <c r="I8" s="391"/>
      <c r="J8" s="391"/>
      <c r="K8" s="391"/>
      <c r="L8" s="391"/>
      <c r="M8" s="391"/>
      <c r="N8" s="220"/>
      <c r="O8" s="220"/>
    </row>
    <row r="9" spans="1:21" s="105" customFormat="1" ht="15" customHeight="1" x14ac:dyDescent="0.2">
      <c r="A9" s="400" t="s">
        <v>525</v>
      </c>
      <c r="B9" s="400"/>
      <c r="C9" s="400"/>
      <c r="D9" s="402" t="s">
        <v>526</v>
      </c>
      <c r="E9" s="402"/>
      <c r="F9" s="402"/>
      <c r="G9" s="402"/>
      <c r="H9" s="402"/>
      <c r="I9" s="221"/>
      <c r="J9" s="402" t="s">
        <v>527</v>
      </c>
      <c r="K9" s="402"/>
      <c r="L9" s="402"/>
      <c r="M9" s="402"/>
      <c r="N9" s="402"/>
      <c r="O9" s="222"/>
      <c r="P9" s="103" t="s">
        <v>528</v>
      </c>
      <c r="Q9" s="103"/>
      <c r="R9" s="104"/>
      <c r="S9" s="103" t="s">
        <v>527</v>
      </c>
      <c r="T9" s="103"/>
      <c r="U9" s="104"/>
    </row>
    <row r="10" spans="1:21" s="105" customFormat="1" ht="15" customHeight="1" x14ac:dyDescent="0.2">
      <c r="A10" s="400"/>
      <c r="B10" s="400"/>
      <c r="C10" s="400"/>
      <c r="D10" s="222"/>
      <c r="E10" s="403" t="s">
        <v>529</v>
      </c>
      <c r="F10" s="403"/>
      <c r="G10" s="403"/>
      <c r="H10" s="222"/>
      <c r="I10" s="222"/>
      <c r="J10" s="222"/>
      <c r="K10" s="403" t="s">
        <v>530</v>
      </c>
      <c r="L10" s="403"/>
      <c r="M10" s="403"/>
      <c r="N10" s="222"/>
      <c r="O10" s="222"/>
      <c r="P10" s="392" t="s">
        <v>531</v>
      </c>
      <c r="Q10" s="392"/>
      <c r="R10" s="392"/>
      <c r="S10" s="392" t="s">
        <v>531</v>
      </c>
      <c r="T10" s="392"/>
      <c r="U10" s="393"/>
    </row>
    <row r="11" spans="1:21" s="105" customFormat="1" ht="15" customHeight="1" x14ac:dyDescent="0.2">
      <c r="A11" s="400"/>
      <c r="B11" s="400"/>
      <c r="C11" s="400"/>
      <c r="D11" s="223" t="s">
        <v>532</v>
      </c>
      <c r="E11" s="224" t="s">
        <v>533</v>
      </c>
      <c r="F11" s="223"/>
      <c r="G11" s="223"/>
      <c r="H11" s="223" t="s">
        <v>534</v>
      </c>
      <c r="I11" s="223"/>
      <c r="J11" s="223" t="s">
        <v>535</v>
      </c>
      <c r="K11" s="224" t="s">
        <v>533</v>
      </c>
      <c r="L11" s="223"/>
      <c r="M11" s="223"/>
      <c r="N11" s="223" t="s">
        <v>536</v>
      </c>
      <c r="O11" s="223" t="s">
        <v>537</v>
      </c>
      <c r="P11" s="108" t="s">
        <v>538</v>
      </c>
      <c r="Q11" s="394" t="s">
        <v>539</v>
      </c>
      <c r="R11" s="107" t="s">
        <v>12</v>
      </c>
      <c r="S11" s="109" t="s">
        <v>538</v>
      </c>
      <c r="T11" s="394" t="s">
        <v>539</v>
      </c>
      <c r="U11" s="107" t="s">
        <v>12</v>
      </c>
    </row>
    <row r="12" spans="1:21" s="105" customFormat="1" ht="15" customHeight="1" x14ac:dyDescent="0.2">
      <c r="A12" s="400"/>
      <c r="B12" s="400"/>
      <c r="C12" s="400"/>
      <c r="D12" s="223"/>
      <c r="E12" s="223" t="s">
        <v>540</v>
      </c>
      <c r="F12" s="225" t="s">
        <v>538</v>
      </c>
      <c r="G12" s="223" t="s">
        <v>541</v>
      </c>
      <c r="H12" s="223"/>
      <c r="I12" s="223"/>
      <c r="J12" s="223"/>
      <c r="K12" s="223" t="s">
        <v>540</v>
      </c>
      <c r="L12" s="225" t="s">
        <v>538</v>
      </c>
      <c r="M12" s="223" t="s">
        <v>541</v>
      </c>
      <c r="N12" s="223"/>
      <c r="O12" s="223"/>
      <c r="P12" s="108"/>
      <c r="Q12" s="395"/>
      <c r="R12" s="106"/>
      <c r="S12" s="109"/>
      <c r="T12" s="395"/>
      <c r="U12" s="106"/>
    </row>
    <row r="13" spans="1:21" s="105" customFormat="1" ht="15" customHeight="1" x14ac:dyDescent="0.2">
      <c r="A13" s="400"/>
      <c r="B13" s="400"/>
      <c r="C13" s="400"/>
      <c r="D13" s="223"/>
      <c r="E13" s="223" t="s">
        <v>542</v>
      </c>
      <c r="F13" s="225" t="s">
        <v>543</v>
      </c>
      <c r="G13" s="223" t="s">
        <v>533</v>
      </c>
      <c r="H13" s="223" t="s">
        <v>544</v>
      </c>
      <c r="I13" s="223"/>
      <c r="J13" s="223"/>
      <c r="K13" s="223" t="s">
        <v>542</v>
      </c>
      <c r="L13" s="225" t="s">
        <v>543</v>
      </c>
      <c r="M13" s="223" t="s">
        <v>533</v>
      </c>
      <c r="N13" s="223" t="s">
        <v>544</v>
      </c>
      <c r="O13" s="223"/>
      <c r="P13" s="110"/>
      <c r="Q13" s="395"/>
      <c r="R13" s="111"/>
      <c r="S13" s="112"/>
      <c r="T13" s="396"/>
      <c r="U13" s="113"/>
    </row>
    <row r="14" spans="1:21" s="105" customFormat="1" ht="15" customHeight="1" x14ac:dyDescent="0.2">
      <c r="A14" s="400"/>
      <c r="B14" s="400"/>
      <c r="C14" s="400"/>
      <c r="D14" s="223"/>
      <c r="E14" s="223" t="s">
        <v>545</v>
      </c>
      <c r="F14" s="225" t="s">
        <v>546</v>
      </c>
      <c r="G14" s="223"/>
      <c r="H14" s="223"/>
      <c r="I14" s="223"/>
      <c r="J14" s="223"/>
      <c r="K14" s="223" t="s">
        <v>545</v>
      </c>
      <c r="L14" s="225" t="s">
        <v>546</v>
      </c>
      <c r="M14" s="223"/>
      <c r="N14" s="226"/>
      <c r="O14" s="223"/>
      <c r="P14" s="110"/>
      <c r="Q14" s="114"/>
      <c r="R14" s="111"/>
      <c r="S14" s="112"/>
      <c r="T14" s="114"/>
      <c r="U14" s="111"/>
    </row>
    <row r="15" spans="1:21" s="105" customFormat="1" ht="30" customHeight="1" thickBot="1" x14ac:dyDescent="0.25">
      <c r="A15" s="401"/>
      <c r="B15" s="401"/>
      <c r="C15" s="401"/>
      <c r="D15" s="227" t="s">
        <v>547</v>
      </c>
      <c r="E15" s="227" t="s">
        <v>548</v>
      </c>
      <c r="F15" s="228" t="s">
        <v>549</v>
      </c>
      <c r="G15" s="227" t="s">
        <v>550</v>
      </c>
      <c r="H15" s="229" t="s">
        <v>551</v>
      </c>
      <c r="I15" s="229"/>
      <c r="J15" s="230" t="s">
        <v>552</v>
      </c>
      <c r="K15" s="230" t="s">
        <v>553</v>
      </c>
      <c r="L15" s="228" t="s">
        <v>549</v>
      </c>
      <c r="M15" s="230" t="s">
        <v>554</v>
      </c>
      <c r="N15" s="378" t="s">
        <v>1109</v>
      </c>
      <c r="O15" s="378" t="s">
        <v>1108</v>
      </c>
      <c r="P15" s="115" t="s">
        <v>555</v>
      </c>
      <c r="Q15" s="115" t="s">
        <v>556</v>
      </c>
      <c r="R15" s="116" t="s">
        <v>557</v>
      </c>
      <c r="S15" s="117" t="s">
        <v>558</v>
      </c>
      <c r="T15" s="115" t="s">
        <v>559</v>
      </c>
      <c r="U15" s="116" t="s">
        <v>560</v>
      </c>
    </row>
    <row r="16" spans="1:21" s="119" customFormat="1" ht="15" customHeight="1" x14ac:dyDescent="0.25">
      <c r="A16" s="231"/>
      <c r="B16" s="232"/>
      <c r="C16" s="233"/>
      <c r="D16" s="234">
        <f>SUM(D17:D265)</f>
        <v>213292.12796200006</v>
      </c>
      <c r="E16" s="234">
        <f t="shared" ref="E16:U16" si="0">SUM(E17:E265)</f>
        <v>120215.19259300001</v>
      </c>
      <c r="F16" s="234">
        <f t="shared" si="0"/>
        <v>0</v>
      </c>
      <c r="G16" s="234">
        <f t="shared" si="0"/>
        <v>6255.0335020000002</v>
      </c>
      <c r="H16" s="234">
        <f t="shared" si="0"/>
        <v>86821.901867000037</v>
      </c>
      <c r="I16" s="234"/>
      <c r="J16" s="234">
        <f t="shared" si="0"/>
        <v>93495.062718989881</v>
      </c>
      <c r="K16" s="234">
        <f t="shared" si="0"/>
        <v>34363.670908440094</v>
      </c>
      <c r="L16" s="234">
        <f t="shared" si="0"/>
        <v>0</v>
      </c>
      <c r="M16" s="234">
        <f t="shared" si="0"/>
        <v>6733.988398509995</v>
      </c>
      <c r="N16" s="234">
        <f t="shared" si="0"/>
        <v>52397.403412039785</v>
      </c>
      <c r="O16" s="235">
        <f t="shared" ref="O16:O80" si="1">IF(OR(H16=0,N16=0),"N.A.",IF((((N16-H16)/H16))*100&gt;=500,"500&lt;",IF((((N16-H16)/H16))*100&lt;=-500,"&lt;-500",(((N16-H16)/H16))*100)))</f>
        <v>-39.64955583176944</v>
      </c>
      <c r="P16" s="118">
        <f t="shared" si="0"/>
        <v>17827.343369000006</v>
      </c>
      <c r="Q16" s="118">
        <f t="shared" si="0"/>
        <v>102387.84922399999</v>
      </c>
      <c r="R16" s="118">
        <f t="shared" si="0"/>
        <v>120215.19259300001</v>
      </c>
      <c r="S16" s="118">
        <f t="shared" si="0"/>
        <v>13711.609710570005</v>
      </c>
      <c r="T16" s="118">
        <f t="shared" si="0"/>
        <v>20652.061197870094</v>
      </c>
      <c r="U16" s="118">
        <f t="shared" si="0"/>
        <v>34363.670908440094</v>
      </c>
    </row>
    <row r="17" spans="1:21" s="99" customFormat="1" ht="15.95" customHeight="1" x14ac:dyDescent="0.2">
      <c r="A17" s="236">
        <v>1</v>
      </c>
      <c r="B17" s="236" t="s">
        <v>15</v>
      </c>
      <c r="C17" s="237" t="s">
        <v>16</v>
      </c>
      <c r="D17" s="238">
        <v>0</v>
      </c>
      <c r="E17" s="239">
        <f>R17</f>
        <v>0</v>
      </c>
      <c r="F17" s="238">
        <v>0</v>
      </c>
      <c r="G17" s="238">
        <v>0</v>
      </c>
      <c r="H17" s="235">
        <f t="shared" ref="H17:H80" si="2">D17-E17-G17</f>
        <v>0</v>
      </c>
      <c r="I17" s="235"/>
      <c r="J17" s="238">
        <v>0</v>
      </c>
      <c r="K17" s="238">
        <f>+U17</f>
        <v>0</v>
      </c>
      <c r="L17" s="238">
        <v>0</v>
      </c>
      <c r="M17" s="238">
        <v>0</v>
      </c>
      <c r="N17" s="238">
        <f>J17-K17-M17</f>
        <v>0</v>
      </c>
      <c r="O17" s="235" t="str">
        <f t="shared" si="1"/>
        <v>N.A.</v>
      </c>
      <c r="P17" s="120">
        <v>0</v>
      </c>
      <c r="Q17" s="120">
        <v>0</v>
      </c>
      <c r="R17" s="113">
        <f t="shared" ref="R17:R80" si="3">P17+Q17</f>
        <v>0</v>
      </c>
      <c r="S17" s="120">
        <v>0</v>
      </c>
      <c r="T17" s="120">
        <v>0</v>
      </c>
      <c r="U17" s="113">
        <f>S17+T17</f>
        <v>0</v>
      </c>
    </row>
    <row r="18" spans="1:21" s="99" customFormat="1" ht="15.95" customHeight="1" x14ac:dyDescent="0.2">
      <c r="A18" s="236">
        <v>2</v>
      </c>
      <c r="B18" s="236" t="s">
        <v>17</v>
      </c>
      <c r="C18" s="237" t="s">
        <v>561</v>
      </c>
      <c r="D18" s="238">
        <v>0</v>
      </c>
      <c r="E18" s="239">
        <f t="shared" ref="E18:E81" si="4">R18</f>
        <v>0</v>
      </c>
      <c r="F18" s="238">
        <v>0</v>
      </c>
      <c r="G18" s="238">
        <v>0</v>
      </c>
      <c r="H18" s="235">
        <f t="shared" si="2"/>
        <v>0</v>
      </c>
      <c r="I18" s="235"/>
      <c r="J18" s="238">
        <v>0</v>
      </c>
      <c r="K18" s="238">
        <f t="shared" ref="K18:K81" si="5">+U18</f>
        <v>0</v>
      </c>
      <c r="L18" s="238">
        <v>0</v>
      </c>
      <c r="M18" s="238">
        <v>0</v>
      </c>
      <c r="N18" s="238">
        <f t="shared" ref="N18:N81" si="6">J18-K18-M18</f>
        <v>0</v>
      </c>
      <c r="O18" s="235" t="str">
        <f t="shared" si="1"/>
        <v>N.A.</v>
      </c>
      <c r="P18" s="120">
        <v>0</v>
      </c>
      <c r="Q18" s="120">
        <v>0</v>
      </c>
      <c r="R18" s="113">
        <f t="shared" si="3"/>
        <v>0</v>
      </c>
      <c r="S18" s="120">
        <v>0</v>
      </c>
      <c r="T18" s="120">
        <v>0</v>
      </c>
      <c r="U18" s="113">
        <f t="shared" ref="U18:U81" si="7">S18+T18</f>
        <v>0</v>
      </c>
    </row>
    <row r="19" spans="1:21" s="99" customFormat="1" ht="15.95" customHeight="1" x14ac:dyDescent="0.2">
      <c r="A19" s="236">
        <v>3</v>
      </c>
      <c r="B19" s="236" t="s">
        <v>19</v>
      </c>
      <c r="C19" s="237" t="s">
        <v>20</v>
      </c>
      <c r="D19" s="238">
        <v>0</v>
      </c>
      <c r="E19" s="239">
        <f t="shared" si="4"/>
        <v>0</v>
      </c>
      <c r="F19" s="238">
        <v>0</v>
      </c>
      <c r="G19" s="238">
        <v>0</v>
      </c>
      <c r="H19" s="235">
        <f t="shared" si="2"/>
        <v>0</v>
      </c>
      <c r="I19" s="235"/>
      <c r="J19" s="238">
        <v>0</v>
      </c>
      <c r="K19" s="238">
        <f t="shared" si="5"/>
        <v>0</v>
      </c>
      <c r="L19" s="238">
        <v>0</v>
      </c>
      <c r="M19" s="238">
        <v>0</v>
      </c>
      <c r="N19" s="238">
        <f t="shared" si="6"/>
        <v>0</v>
      </c>
      <c r="O19" s="235" t="str">
        <f t="shared" si="1"/>
        <v>N.A.</v>
      </c>
      <c r="P19" s="120">
        <v>0</v>
      </c>
      <c r="Q19" s="120">
        <v>0</v>
      </c>
      <c r="R19" s="113">
        <f t="shared" si="3"/>
        <v>0</v>
      </c>
      <c r="S19" s="120">
        <v>0</v>
      </c>
      <c r="T19" s="120">
        <v>0</v>
      </c>
      <c r="U19" s="113">
        <f t="shared" si="7"/>
        <v>0</v>
      </c>
    </row>
    <row r="20" spans="1:21" s="99" customFormat="1" ht="15.95" customHeight="1" x14ac:dyDescent="0.2">
      <c r="A20" s="236">
        <v>4</v>
      </c>
      <c r="B20" s="236" t="s">
        <v>17</v>
      </c>
      <c r="C20" s="237" t="s">
        <v>21</v>
      </c>
      <c r="D20" s="238">
        <v>0</v>
      </c>
      <c r="E20" s="239">
        <f t="shared" si="4"/>
        <v>0</v>
      </c>
      <c r="F20" s="238">
        <v>0</v>
      </c>
      <c r="G20" s="238">
        <v>0</v>
      </c>
      <c r="H20" s="235">
        <f t="shared" si="2"/>
        <v>0</v>
      </c>
      <c r="I20" s="235"/>
      <c r="J20" s="238">
        <v>0</v>
      </c>
      <c r="K20" s="238">
        <f t="shared" si="5"/>
        <v>0</v>
      </c>
      <c r="L20" s="238">
        <v>0</v>
      </c>
      <c r="M20" s="238">
        <v>0</v>
      </c>
      <c r="N20" s="238">
        <f t="shared" si="6"/>
        <v>0</v>
      </c>
      <c r="O20" s="235" t="str">
        <f t="shared" si="1"/>
        <v>N.A.</v>
      </c>
      <c r="P20" s="120">
        <v>0</v>
      </c>
      <c r="Q20" s="120">
        <v>0</v>
      </c>
      <c r="R20" s="113">
        <f t="shared" si="3"/>
        <v>0</v>
      </c>
      <c r="S20" s="120">
        <v>0</v>
      </c>
      <c r="T20" s="120">
        <v>0</v>
      </c>
      <c r="U20" s="113">
        <f t="shared" si="7"/>
        <v>0</v>
      </c>
    </row>
    <row r="21" spans="1:21" s="99" customFormat="1" ht="15.95" customHeight="1" x14ac:dyDescent="0.2">
      <c r="A21" s="236">
        <v>5</v>
      </c>
      <c r="B21" s="236" t="s">
        <v>22</v>
      </c>
      <c r="C21" s="237" t="s">
        <v>23</v>
      </c>
      <c r="D21" s="238">
        <v>0</v>
      </c>
      <c r="E21" s="239">
        <f t="shared" si="4"/>
        <v>0</v>
      </c>
      <c r="F21" s="238">
        <v>0</v>
      </c>
      <c r="G21" s="238">
        <v>0</v>
      </c>
      <c r="H21" s="235">
        <f t="shared" si="2"/>
        <v>0</v>
      </c>
      <c r="I21" s="235"/>
      <c r="J21" s="238">
        <v>0</v>
      </c>
      <c r="K21" s="238">
        <f t="shared" si="5"/>
        <v>0</v>
      </c>
      <c r="L21" s="238">
        <v>0</v>
      </c>
      <c r="M21" s="238">
        <v>0</v>
      </c>
      <c r="N21" s="238">
        <f t="shared" si="6"/>
        <v>0</v>
      </c>
      <c r="O21" s="235" t="str">
        <f t="shared" si="1"/>
        <v>N.A.</v>
      </c>
      <c r="P21" s="120">
        <v>0</v>
      </c>
      <c r="Q21" s="120">
        <v>0</v>
      </c>
      <c r="R21" s="113">
        <f t="shared" si="3"/>
        <v>0</v>
      </c>
      <c r="S21" s="120">
        <v>0</v>
      </c>
      <c r="T21" s="120">
        <v>0</v>
      </c>
      <c r="U21" s="113">
        <f t="shared" si="7"/>
        <v>0</v>
      </c>
    </row>
    <row r="22" spans="1:21" s="99" customFormat="1" ht="15.95" customHeight="1" x14ac:dyDescent="0.2">
      <c r="A22" s="236">
        <v>6</v>
      </c>
      <c r="B22" s="236" t="s">
        <v>17</v>
      </c>
      <c r="C22" s="237" t="s">
        <v>24</v>
      </c>
      <c r="D22" s="238">
        <v>0</v>
      </c>
      <c r="E22" s="239">
        <f t="shared" si="4"/>
        <v>0</v>
      </c>
      <c r="F22" s="238">
        <v>0</v>
      </c>
      <c r="G22" s="238">
        <v>0</v>
      </c>
      <c r="H22" s="235">
        <f t="shared" si="2"/>
        <v>0</v>
      </c>
      <c r="I22" s="235"/>
      <c r="J22" s="238">
        <v>0</v>
      </c>
      <c r="K22" s="238">
        <f t="shared" si="5"/>
        <v>0</v>
      </c>
      <c r="L22" s="238">
        <v>0</v>
      </c>
      <c r="M22" s="238">
        <v>0</v>
      </c>
      <c r="N22" s="238">
        <f t="shared" si="6"/>
        <v>0</v>
      </c>
      <c r="O22" s="235" t="str">
        <f t="shared" si="1"/>
        <v>N.A.</v>
      </c>
      <c r="P22" s="120">
        <v>0</v>
      </c>
      <c r="Q22" s="120">
        <v>0</v>
      </c>
      <c r="R22" s="113">
        <f t="shared" si="3"/>
        <v>0</v>
      </c>
      <c r="S22" s="120">
        <v>0</v>
      </c>
      <c r="T22" s="120">
        <v>0</v>
      </c>
      <c r="U22" s="113">
        <f t="shared" si="7"/>
        <v>0</v>
      </c>
    </row>
    <row r="23" spans="1:21" s="99" customFormat="1" ht="15.95" customHeight="1" x14ac:dyDescent="0.2">
      <c r="A23" s="236">
        <v>7</v>
      </c>
      <c r="B23" s="236" t="s">
        <v>25</v>
      </c>
      <c r="C23" s="237" t="s">
        <v>26</v>
      </c>
      <c r="D23" s="238">
        <v>2500.8720880000001</v>
      </c>
      <c r="E23" s="239">
        <f t="shared" si="4"/>
        <v>1961.5843540000001</v>
      </c>
      <c r="F23" s="238">
        <v>0</v>
      </c>
      <c r="G23" s="238">
        <v>182.46754200000004</v>
      </c>
      <c r="H23" s="235">
        <f t="shared" si="2"/>
        <v>356.82019199999996</v>
      </c>
      <c r="I23" s="235"/>
      <c r="J23" s="238">
        <v>5872.4657494743615</v>
      </c>
      <c r="K23" s="238">
        <f t="shared" si="5"/>
        <v>3019.84253231</v>
      </c>
      <c r="L23" s="238">
        <v>0</v>
      </c>
      <c r="M23" s="238">
        <v>120.75346445999999</v>
      </c>
      <c r="N23" s="238">
        <f t="shared" si="6"/>
        <v>2731.8697527043614</v>
      </c>
      <c r="O23" s="235" t="str">
        <f t="shared" si="1"/>
        <v>500&lt;</v>
      </c>
      <c r="P23" s="120">
        <v>413.58435399999996</v>
      </c>
      <c r="Q23" s="120">
        <v>1548</v>
      </c>
      <c r="R23" s="113">
        <f t="shared" si="3"/>
        <v>1961.5843540000001</v>
      </c>
      <c r="S23" s="120">
        <v>457.98256630999998</v>
      </c>
      <c r="T23" s="120">
        <v>2561.859966</v>
      </c>
      <c r="U23" s="113">
        <f t="shared" si="7"/>
        <v>3019.84253231</v>
      </c>
    </row>
    <row r="24" spans="1:21" s="99" customFormat="1" ht="15.95" customHeight="1" x14ac:dyDescent="0.2">
      <c r="A24" s="236">
        <v>9</v>
      </c>
      <c r="B24" s="236" t="s">
        <v>27</v>
      </c>
      <c r="C24" s="237" t="s">
        <v>28</v>
      </c>
      <c r="D24" s="238">
        <v>0</v>
      </c>
      <c r="E24" s="239">
        <f t="shared" si="4"/>
        <v>0</v>
      </c>
      <c r="F24" s="238">
        <v>0</v>
      </c>
      <c r="G24" s="238">
        <v>0</v>
      </c>
      <c r="H24" s="235">
        <f t="shared" si="2"/>
        <v>0</v>
      </c>
      <c r="I24" s="235"/>
      <c r="J24" s="238">
        <v>0</v>
      </c>
      <c r="K24" s="238">
        <f t="shared" si="5"/>
        <v>0</v>
      </c>
      <c r="L24" s="238">
        <v>0</v>
      </c>
      <c r="M24" s="238">
        <v>0</v>
      </c>
      <c r="N24" s="238">
        <f t="shared" si="6"/>
        <v>0</v>
      </c>
      <c r="O24" s="235" t="str">
        <f t="shared" si="1"/>
        <v>N.A.</v>
      </c>
      <c r="P24" s="120">
        <v>0</v>
      </c>
      <c r="Q24" s="120">
        <v>0</v>
      </c>
      <c r="R24" s="113">
        <f t="shared" si="3"/>
        <v>0</v>
      </c>
      <c r="S24" s="120">
        <v>0</v>
      </c>
      <c r="T24" s="120">
        <v>0</v>
      </c>
      <c r="U24" s="113">
        <f t="shared" si="7"/>
        <v>0</v>
      </c>
    </row>
    <row r="25" spans="1:21" s="99" customFormat="1" ht="15.95" customHeight="1" x14ac:dyDescent="0.2">
      <c r="A25" s="240">
        <v>10</v>
      </c>
      <c r="B25" s="236" t="s">
        <v>27</v>
      </c>
      <c r="C25" s="237" t="s">
        <v>29</v>
      </c>
      <c r="D25" s="238">
        <v>0</v>
      </c>
      <c r="E25" s="239">
        <f t="shared" si="4"/>
        <v>0</v>
      </c>
      <c r="F25" s="238">
        <v>0</v>
      </c>
      <c r="G25" s="238">
        <v>0</v>
      </c>
      <c r="H25" s="235">
        <f t="shared" si="2"/>
        <v>0</v>
      </c>
      <c r="I25" s="235"/>
      <c r="J25" s="238">
        <v>0</v>
      </c>
      <c r="K25" s="238">
        <f t="shared" si="5"/>
        <v>0</v>
      </c>
      <c r="L25" s="238">
        <v>0</v>
      </c>
      <c r="M25" s="238">
        <v>0</v>
      </c>
      <c r="N25" s="238">
        <f t="shared" si="6"/>
        <v>0</v>
      </c>
      <c r="O25" s="235" t="str">
        <f t="shared" si="1"/>
        <v>N.A.</v>
      </c>
      <c r="P25" s="120">
        <v>0</v>
      </c>
      <c r="Q25" s="120">
        <v>0</v>
      </c>
      <c r="R25" s="113">
        <f t="shared" si="3"/>
        <v>0</v>
      </c>
      <c r="S25" s="120">
        <v>0</v>
      </c>
      <c r="T25" s="120">
        <v>0</v>
      </c>
      <c r="U25" s="113">
        <f t="shared" si="7"/>
        <v>0</v>
      </c>
    </row>
    <row r="26" spans="1:21" s="99" customFormat="1" ht="15.95" customHeight="1" x14ac:dyDescent="0.2">
      <c r="A26" s="240">
        <v>11</v>
      </c>
      <c r="B26" s="236" t="s">
        <v>27</v>
      </c>
      <c r="C26" s="237" t="s">
        <v>30</v>
      </c>
      <c r="D26" s="238">
        <v>0</v>
      </c>
      <c r="E26" s="239">
        <f t="shared" si="4"/>
        <v>0</v>
      </c>
      <c r="F26" s="238">
        <v>0</v>
      </c>
      <c r="G26" s="238">
        <v>0</v>
      </c>
      <c r="H26" s="235">
        <f t="shared" si="2"/>
        <v>0</v>
      </c>
      <c r="I26" s="235"/>
      <c r="J26" s="238">
        <v>0</v>
      </c>
      <c r="K26" s="238">
        <f t="shared" si="5"/>
        <v>0</v>
      </c>
      <c r="L26" s="238">
        <v>0</v>
      </c>
      <c r="M26" s="238">
        <v>0</v>
      </c>
      <c r="N26" s="238">
        <f t="shared" si="6"/>
        <v>0</v>
      </c>
      <c r="O26" s="235" t="str">
        <f t="shared" si="1"/>
        <v>N.A.</v>
      </c>
      <c r="P26" s="120">
        <v>0</v>
      </c>
      <c r="Q26" s="120">
        <v>0</v>
      </c>
      <c r="R26" s="113">
        <f t="shared" si="3"/>
        <v>0</v>
      </c>
      <c r="S26" s="120">
        <v>0</v>
      </c>
      <c r="T26" s="120">
        <v>0</v>
      </c>
      <c r="U26" s="113">
        <f t="shared" si="7"/>
        <v>0</v>
      </c>
    </row>
    <row r="27" spans="1:21" s="99" customFormat="1" ht="15.95" customHeight="1" x14ac:dyDescent="0.2">
      <c r="A27" s="240">
        <v>12</v>
      </c>
      <c r="B27" s="236" t="s">
        <v>31</v>
      </c>
      <c r="C27" s="237" t="s">
        <v>32</v>
      </c>
      <c r="D27" s="238">
        <v>0</v>
      </c>
      <c r="E27" s="239">
        <f t="shared" si="4"/>
        <v>0</v>
      </c>
      <c r="F27" s="238">
        <v>0</v>
      </c>
      <c r="G27" s="238">
        <v>0</v>
      </c>
      <c r="H27" s="235">
        <f t="shared" si="2"/>
        <v>0</v>
      </c>
      <c r="I27" s="235"/>
      <c r="J27" s="238">
        <v>0</v>
      </c>
      <c r="K27" s="238">
        <f t="shared" si="5"/>
        <v>0</v>
      </c>
      <c r="L27" s="238">
        <v>0</v>
      </c>
      <c r="M27" s="238">
        <v>0</v>
      </c>
      <c r="N27" s="238">
        <f t="shared" si="6"/>
        <v>0</v>
      </c>
      <c r="O27" s="235" t="str">
        <f t="shared" si="1"/>
        <v>N.A.</v>
      </c>
      <c r="P27" s="120">
        <v>0</v>
      </c>
      <c r="Q27" s="120">
        <v>0</v>
      </c>
      <c r="R27" s="113">
        <f t="shared" si="3"/>
        <v>0</v>
      </c>
      <c r="S27" s="120">
        <v>0</v>
      </c>
      <c r="T27" s="120">
        <v>0</v>
      </c>
      <c r="U27" s="113">
        <f t="shared" si="7"/>
        <v>0</v>
      </c>
    </row>
    <row r="28" spans="1:21" s="99" customFormat="1" ht="15.95" customHeight="1" x14ac:dyDescent="0.2">
      <c r="A28" s="240">
        <v>13</v>
      </c>
      <c r="B28" s="236" t="s">
        <v>31</v>
      </c>
      <c r="C28" s="237" t="s">
        <v>33</v>
      </c>
      <c r="D28" s="238">
        <v>0</v>
      </c>
      <c r="E28" s="239">
        <f t="shared" si="4"/>
        <v>0</v>
      </c>
      <c r="F28" s="238">
        <v>0</v>
      </c>
      <c r="G28" s="238">
        <v>0</v>
      </c>
      <c r="H28" s="235">
        <f t="shared" si="2"/>
        <v>0</v>
      </c>
      <c r="I28" s="235"/>
      <c r="J28" s="238">
        <v>0</v>
      </c>
      <c r="K28" s="238">
        <f t="shared" si="5"/>
        <v>0</v>
      </c>
      <c r="L28" s="238">
        <v>0</v>
      </c>
      <c r="M28" s="238">
        <v>0</v>
      </c>
      <c r="N28" s="238">
        <f t="shared" si="6"/>
        <v>0</v>
      </c>
      <c r="O28" s="235" t="str">
        <f t="shared" si="1"/>
        <v>N.A.</v>
      </c>
      <c r="P28" s="120">
        <v>0</v>
      </c>
      <c r="Q28" s="120">
        <v>0</v>
      </c>
      <c r="R28" s="113">
        <f t="shared" si="3"/>
        <v>0</v>
      </c>
      <c r="S28" s="120">
        <v>0</v>
      </c>
      <c r="T28" s="120">
        <v>0</v>
      </c>
      <c r="U28" s="113">
        <f t="shared" si="7"/>
        <v>0</v>
      </c>
    </row>
    <row r="29" spans="1:21" s="99" customFormat="1" ht="15.95" customHeight="1" x14ac:dyDescent="0.2">
      <c r="A29" s="240">
        <v>14</v>
      </c>
      <c r="B29" s="236" t="s">
        <v>31</v>
      </c>
      <c r="C29" s="237" t="s">
        <v>34</v>
      </c>
      <c r="D29" s="238">
        <v>0</v>
      </c>
      <c r="E29" s="239">
        <f t="shared" si="4"/>
        <v>0</v>
      </c>
      <c r="F29" s="238">
        <v>0</v>
      </c>
      <c r="G29" s="238">
        <v>0</v>
      </c>
      <c r="H29" s="235">
        <f t="shared" si="2"/>
        <v>0</v>
      </c>
      <c r="I29" s="235"/>
      <c r="J29" s="238">
        <v>0</v>
      </c>
      <c r="K29" s="238">
        <f t="shared" si="5"/>
        <v>0</v>
      </c>
      <c r="L29" s="238">
        <v>0</v>
      </c>
      <c r="M29" s="238">
        <v>0</v>
      </c>
      <c r="N29" s="238">
        <f t="shared" si="6"/>
        <v>0</v>
      </c>
      <c r="O29" s="235" t="str">
        <f t="shared" si="1"/>
        <v>N.A.</v>
      </c>
      <c r="P29" s="120">
        <v>0</v>
      </c>
      <c r="Q29" s="120">
        <v>0</v>
      </c>
      <c r="R29" s="113">
        <f t="shared" si="3"/>
        <v>0</v>
      </c>
      <c r="S29" s="120">
        <v>0</v>
      </c>
      <c r="T29" s="120">
        <v>0</v>
      </c>
      <c r="U29" s="113">
        <f t="shared" si="7"/>
        <v>0</v>
      </c>
    </row>
    <row r="30" spans="1:21" s="99" customFormat="1" ht="15.95" customHeight="1" x14ac:dyDescent="0.2">
      <c r="A30" s="240">
        <v>15</v>
      </c>
      <c r="B30" s="236" t="s">
        <v>31</v>
      </c>
      <c r="C30" s="237" t="s">
        <v>35</v>
      </c>
      <c r="D30" s="238">
        <v>0</v>
      </c>
      <c r="E30" s="239">
        <f t="shared" si="4"/>
        <v>0</v>
      </c>
      <c r="F30" s="238">
        <v>0</v>
      </c>
      <c r="G30" s="238">
        <v>0</v>
      </c>
      <c r="H30" s="235">
        <f t="shared" si="2"/>
        <v>0</v>
      </c>
      <c r="I30" s="235"/>
      <c r="J30" s="238">
        <v>0</v>
      </c>
      <c r="K30" s="238">
        <f t="shared" si="5"/>
        <v>0</v>
      </c>
      <c r="L30" s="238">
        <v>0</v>
      </c>
      <c r="M30" s="238">
        <v>0</v>
      </c>
      <c r="N30" s="238">
        <f t="shared" si="6"/>
        <v>0</v>
      </c>
      <c r="O30" s="235" t="str">
        <f t="shared" si="1"/>
        <v>N.A.</v>
      </c>
      <c r="P30" s="120">
        <v>0</v>
      </c>
      <c r="Q30" s="120">
        <v>0</v>
      </c>
      <c r="R30" s="113">
        <f t="shared" si="3"/>
        <v>0</v>
      </c>
      <c r="S30" s="120">
        <v>0</v>
      </c>
      <c r="T30" s="120">
        <v>0</v>
      </c>
      <c r="U30" s="113">
        <f t="shared" si="7"/>
        <v>0</v>
      </c>
    </row>
    <row r="31" spans="1:21" s="99" customFormat="1" ht="15.95" customHeight="1" x14ac:dyDescent="0.2">
      <c r="A31" s="240">
        <v>16</v>
      </c>
      <c r="B31" s="236" t="s">
        <v>31</v>
      </c>
      <c r="C31" s="237" t="s">
        <v>36</v>
      </c>
      <c r="D31" s="238">
        <v>0</v>
      </c>
      <c r="E31" s="239">
        <f t="shared" si="4"/>
        <v>0</v>
      </c>
      <c r="F31" s="238">
        <v>0</v>
      </c>
      <c r="G31" s="238">
        <v>0</v>
      </c>
      <c r="H31" s="235">
        <f t="shared" si="2"/>
        <v>0</v>
      </c>
      <c r="I31" s="235"/>
      <c r="J31" s="238">
        <v>0</v>
      </c>
      <c r="K31" s="238">
        <f t="shared" si="5"/>
        <v>0</v>
      </c>
      <c r="L31" s="238">
        <v>0</v>
      </c>
      <c r="M31" s="238">
        <v>0</v>
      </c>
      <c r="N31" s="238">
        <f t="shared" si="6"/>
        <v>0</v>
      </c>
      <c r="O31" s="235" t="str">
        <f t="shared" si="1"/>
        <v>N.A.</v>
      </c>
      <c r="P31" s="120">
        <v>0</v>
      </c>
      <c r="Q31" s="120">
        <v>0</v>
      </c>
      <c r="R31" s="113">
        <f t="shared" si="3"/>
        <v>0</v>
      </c>
      <c r="S31" s="120">
        <v>0</v>
      </c>
      <c r="T31" s="120">
        <v>0</v>
      </c>
      <c r="U31" s="113">
        <f t="shared" si="7"/>
        <v>0</v>
      </c>
    </row>
    <row r="32" spans="1:21" s="99" customFormat="1" ht="15.95" customHeight="1" x14ac:dyDescent="0.2">
      <c r="A32" s="240">
        <v>17</v>
      </c>
      <c r="B32" s="236" t="s">
        <v>27</v>
      </c>
      <c r="C32" s="237" t="s">
        <v>38</v>
      </c>
      <c r="D32" s="238">
        <v>0</v>
      </c>
      <c r="E32" s="239">
        <f t="shared" si="4"/>
        <v>0</v>
      </c>
      <c r="F32" s="238">
        <v>0</v>
      </c>
      <c r="G32" s="238">
        <v>0</v>
      </c>
      <c r="H32" s="235">
        <f t="shared" si="2"/>
        <v>0</v>
      </c>
      <c r="I32" s="235"/>
      <c r="J32" s="238">
        <v>0</v>
      </c>
      <c r="K32" s="238">
        <f t="shared" si="5"/>
        <v>0</v>
      </c>
      <c r="L32" s="238">
        <v>0</v>
      </c>
      <c r="M32" s="238">
        <v>0</v>
      </c>
      <c r="N32" s="238">
        <f t="shared" si="6"/>
        <v>0</v>
      </c>
      <c r="O32" s="235" t="str">
        <f t="shared" si="1"/>
        <v>N.A.</v>
      </c>
      <c r="P32" s="120">
        <v>0</v>
      </c>
      <c r="Q32" s="120">
        <v>0</v>
      </c>
      <c r="R32" s="113">
        <f t="shared" si="3"/>
        <v>0</v>
      </c>
      <c r="S32" s="120">
        <v>0</v>
      </c>
      <c r="T32" s="120">
        <v>0</v>
      </c>
      <c r="U32" s="113">
        <f t="shared" si="7"/>
        <v>0</v>
      </c>
    </row>
    <row r="33" spans="1:21" s="99" customFormat="1" ht="15.95" customHeight="1" x14ac:dyDescent="0.2">
      <c r="A33" s="240">
        <v>18</v>
      </c>
      <c r="B33" s="236" t="s">
        <v>27</v>
      </c>
      <c r="C33" s="237" t="s">
        <v>39</v>
      </c>
      <c r="D33" s="238">
        <v>0</v>
      </c>
      <c r="E33" s="239">
        <f t="shared" si="4"/>
        <v>0</v>
      </c>
      <c r="F33" s="238">
        <v>0</v>
      </c>
      <c r="G33" s="238">
        <v>0</v>
      </c>
      <c r="H33" s="235">
        <f t="shared" si="2"/>
        <v>0</v>
      </c>
      <c r="I33" s="235"/>
      <c r="J33" s="238">
        <v>0</v>
      </c>
      <c r="K33" s="238">
        <f t="shared" si="5"/>
        <v>0</v>
      </c>
      <c r="L33" s="238">
        <v>0</v>
      </c>
      <c r="M33" s="238">
        <v>0</v>
      </c>
      <c r="N33" s="238">
        <f t="shared" si="6"/>
        <v>0</v>
      </c>
      <c r="O33" s="235" t="str">
        <f t="shared" si="1"/>
        <v>N.A.</v>
      </c>
      <c r="P33" s="120">
        <v>0</v>
      </c>
      <c r="Q33" s="120">
        <v>0</v>
      </c>
      <c r="R33" s="113">
        <f t="shared" si="3"/>
        <v>0</v>
      </c>
      <c r="S33" s="120">
        <v>0</v>
      </c>
      <c r="T33" s="120">
        <v>0</v>
      </c>
      <c r="U33" s="113">
        <f t="shared" si="7"/>
        <v>0</v>
      </c>
    </row>
    <row r="34" spans="1:21" s="99" customFormat="1" ht="15.95" customHeight="1" x14ac:dyDescent="0.2">
      <c r="A34" s="240">
        <v>19</v>
      </c>
      <c r="B34" s="236" t="s">
        <v>27</v>
      </c>
      <c r="C34" s="237" t="s">
        <v>40</v>
      </c>
      <c r="D34" s="238">
        <v>0</v>
      </c>
      <c r="E34" s="239">
        <f t="shared" si="4"/>
        <v>0</v>
      </c>
      <c r="F34" s="238">
        <v>0</v>
      </c>
      <c r="G34" s="238">
        <v>0</v>
      </c>
      <c r="H34" s="235">
        <f t="shared" si="2"/>
        <v>0</v>
      </c>
      <c r="I34" s="235"/>
      <c r="J34" s="238">
        <v>0</v>
      </c>
      <c r="K34" s="238">
        <f t="shared" si="5"/>
        <v>0</v>
      </c>
      <c r="L34" s="238">
        <v>0</v>
      </c>
      <c r="M34" s="238">
        <v>0</v>
      </c>
      <c r="N34" s="238">
        <f t="shared" si="6"/>
        <v>0</v>
      </c>
      <c r="O34" s="235" t="str">
        <f t="shared" si="1"/>
        <v>N.A.</v>
      </c>
      <c r="P34" s="120">
        <v>0</v>
      </c>
      <c r="Q34" s="120">
        <v>0</v>
      </c>
      <c r="R34" s="113">
        <f t="shared" si="3"/>
        <v>0</v>
      </c>
      <c r="S34" s="120">
        <v>0</v>
      </c>
      <c r="T34" s="120">
        <v>0</v>
      </c>
      <c r="U34" s="113">
        <f t="shared" si="7"/>
        <v>0</v>
      </c>
    </row>
    <row r="35" spans="1:21" s="99" customFormat="1" ht="15.95" customHeight="1" x14ac:dyDescent="0.2">
      <c r="A35" s="240">
        <v>20</v>
      </c>
      <c r="B35" s="236" t="s">
        <v>27</v>
      </c>
      <c r="C35" s="237" t="s">
        <v>41</v>
      </c>
      <c r="D35" s="238">
        <v>0</v>
      </c>
      <c r="E35" s="239">
        <f t="shared" si="4"/>
        <v>0</v>
      </c>
      <c r="F35" s="238">
        <v>0</v>
      </c>
      <c r="G35" s="238">
        <v>0</v>
      </c>
      <c r="H35" s="235">
        <f t="shared" si="2"/>
        <v>0</v>
      </c>
      <c r="I35" s="235"/>
      <c r="J35" s="238">
        <v>0</v>
      </c>
      <c r="K35" s="238">
        <f t="shared" si="5"/>
        <v>0</v>
      </c>
      <c r="L35" s="238">
        <v>0</v>
      </c>
      <c r="M35" s="238">
        <v>0</v>
      </c>
      <c r="N35" s="238">
        <f t="shared" si="6"/>
        <v>0</v>
      </c>
      <c r="O35" s="235" t="str">
        <f t="shared" si="1"/>
        <v>N.A.</v>
      </c>
      <c r="P35" s="120">
        <v>0</v>
      </c>
      <c r="Q35" s="120">
        <v>0</v>
      </c>
      <c r="R35" s="113">
        <f t="shared" si="3"/>
        <v>0</v>
      </c>
      <c r="S35" s="120">
        <v>0</v>
      </c>
      <c r="T35" s="120">
        <v>0</v>
      </c>
      <c r="U35" s="113">
        <f t="shared" si="7"/>
        <v>0</v>
      </c>
    </row>
    <row r="36" spans="1:21" s="99" customFormat="1" ht="15.95" customHeight="1" x14ac:dyDescent="0.2">
      <c r="A36" s="240">
        <v>21</v>
      </c>
      <c r="B36" s="236" t="s">
        <v>31</v>
      </c>
      <c r="C36" s="237" t="s">
        <v>42</v>
      </c>
      <c r="D36" s="238">
        <v>0</v>
      </c>
      <c r="E36" s="239">
        <f t="shared" si="4"/>
        <v>0</v>
      </c>
      <c r="F36" s="238">
        <v>0</v>
      </c>
      <c r="G36" s="238">
        <v>0</v>
      </c>
      <c r="H36" s="235">
        <f t="shared" si="2"/>
        <v>0</v>
      </c>
      <c r="I36" s="235"/>
      <c r="J36" s="238">
        <v>0</v>
      </c>
      <c r="K36" s="238">
        <f t="shared" si="5"/>
        <v>0</v>
      </c>
      <c r="L36" s="238">
        <v>0</v>
      </c>
      <c r="M36" s="238">
        <v>0</v>
      </c>
      <c r="N36" s="238">
        <f t="shared" si="6"/>
        <v>0</v>
      </c>
      <c r="O36" s="235" t="str">
        <f t="shared" si="1"/>
        <v>N.A.</v>
      </c>
      <c r="P36" s="120">
        <v>0</v>
      </c>
      <c r="Q36" s="120">
        <v>0</v>
      </c>
      <c r="R36" s="113">
        <f t="shared" si="3"/>
        <v>0</v>
      </c>
      <c r="S36" s="120">
        <v>0</v>
      </c>
      <c r="T36" s="120">
        <v>0</v>
      </c>
      <c r="U36" s="113">
        <f t="shared" si="7"/>
        <v>0</v>
      </c>
    </row>
    <row r="37" spans="1:21" s="99" customFormat="1" ht="15.95" customHeight="1" x14ac:dyDescent="0.2">
      <c r="A37" s="240">
        <v>22</v>
      </c>
      <c r="B37" s="236" t="s">
        <v>31</v>
      </c>
      <c r="C37" s="237" t="s">
        <v>43</v>
      </c>
      <c r="D37" s="238">
        <v>0</v>
      </c>
      <c r="E37" s="239">
        <f t="shared" si="4"/>
        <v>0</v>
      </c>
      <c r="F37" s="238">
        <v>0</v>
      </c>
      <c r="G37" s="238">
        <v>0</v>
      </c>
      <c r="H37" s="235">
        <f t="shared" si="2"/>
        <v>0</v>
      </c>
      <c r="I37" s="235"/>
      <c r="J37" s="238">
        <v>0</v>
      </c>
      <c r="K37" s="238">
        <f t="shared" si="5"/>
        <v>0</v>
      </c>
      <c r="L37" s="238">
        <v>0</v>
      </c>
      <c r="M37" s="238">
        <v>0</v>
      </c>
      <c r="N37" s="238">
        <f t="shared" si="6"/>
        <v>0</v>
      </c>
      <c r="O37" s="235" t="str">
        <f t="shared" si="1"/>
        <v>N.A.</v>
      </c>
      <c r="P37" s="120">
        <v>0</v>
      </c>
      <c r="Q37" s="120">
        <v>0</v>
      </c>
      <c r="R37" s="113">
        <f t="shared" si="3"/>
        <v>0</v>
      </c>
      <c r="S37" s="120">
        <v>0</v>
      </c>
      <c r="T37" s="120">
        <v>0</v>
      </c>
      <c r="U37" s="113">
        <f t="shared" si="7"/>
        <v>0</v>
      </c>
    </row>
    <row r="38" spans="1:21" s="99" customFormat="1" ht="15.95" customHeight="1" x14ac:dyDescent="0.2">
      <c r="A38" s="240">
        <v>23</v>
      </c>
      <c r="B38" s="236" t="s">
        <v>31</v>
      </c>
      <c r="C38" s="237" t="s">
        <v>44</v>
      </c>
      <c r="D38" s="238">
        <v>0</v>
      </c>
      <c r="E38" s="239">
        <f t="shared" si="4"/>
        <v>0</v>
      </c>
      <c r="F38" s="238">
        <v>0</v>
      </c>
      <c r="G38" s="238">
        <v>0</v>
      </c>
      <c r="H38" s="235">
        <f t="shared" si="2"/>
        <v>0</v>
      </c>
      <c r="I38" s="235"/>
      <c r="J38" s="238">
        <v>0</v>
      </c>
      <c r="K38" s="238">
        <f t="shared" si="5"/>
        <v>0</v>
      </c>
      <c r="L38" s="238">
        <v>0</v>
      </c>
      <c r="M38" s="238">
        <v>0</v>
      </c>
      <c r="N38" s="238">
        <f t="shared" si="6"/>
        <v>0</v>
      </c>
      <c r="O38" s="235" t="str">
        <f t="shared" si="1"/>
        <v>N.A.</v>
      </c>
      <c r="P38" s="120">
        <v>0</v>
      </c>
      <c r="Q38" s="120">
        <v>0</v>
      </c>
      <c r="R38" s="113">
        <f t="shared" si="3"/>
        <v>0</v>
      </c>
      <c r="S38" s="120">
        <v>0</v>
      </c>
      <c r="T38" s="120">
        <v>0</v>
      </c>
      <c r="U38" s="113">
        <f t="shared" si="7"/>
        <v>0</v>
      </c>
    </row>
    <row r="39" spans="1:21" s="99" customFormat="1" ht="15.95" customHeight="1" x14ac:dyDescent="0.2">
      <c r="A39" s="240">
        <v>24</v>
      </c>
      <c r="B39" s="236" t="s">
        <v>31</v>
      </c>
      <c r="C39" s="241" t="s">
        <v>45</v>
      </c>
      <c r="D39" s="238">
        <v>0</v>
      </c>
      <c r="E39" s="239">
        <f t="shared" si="4"/>
        <v>0</v>
      </c>
      <c r="F39" s="238">
        <v>0</v>
      </c>
      <c r="G39" s="238">
        <v>0</v>
      </c>
      <c r="H39" s="235">
        <f t="shared" si="2"/>
        <v>0</v>
      </c>
      <c r="I39" s="235"/>
      <c r="J39" s="238">
        <v>0</v>
      </c>
      <c r="K39" s="238">
        <f t="shared" si="5"/>
        <v>0</v>
      </c>
      <c r="L39" s="238">
        <v>0</v>
      </c>
      <c r="M39" s="238">
        <v>0</v>
      </c>
      <c r="N39" s="238">
        <f t="shared" si="6"/>
        <v>0</v>
      </c>
      <c r="O39" s="235" t="str">
        <f t="shared" si="1"/>
        <v>N.A.</v>
      </c>
      <c r="P39" s="120">
        <v>0</v>
      </c>
      <c r="Q39" s="120">
        <v>0</v>
      </c>
      <c r="R39" s="113">
        <f t="shared" si="3"/>
        <v>0</v>
      </c>
      <c r="S39" s="120">
        <v>0</v>
      </c>
      <c r="T39" s="120">
        <v>0</v>
      </c>
      <c r="U39" s="113">
        <f t="shared" si="7"/>
        <v>0</v>
      </c>
    </row>
    <row r="40" spans="1:21" s="99" customFormat="1" ht="15.95" customHeight="1" x14ac:dyDescent="0.2">
      <c r="A40" s="240">
        <v>25</v>
      </c>
      <c r="B40" s="236" t="s">
        <v>15</v>
      </c>
      <c r="C40" s="237" t="s">
        <v>47</v>
      </c>
      <c r="D40" s="238">
        <v>363.42696999999993</v>
      </c>
      <c r="E40" s="239">
        <f t="shared" si="4"/>
        <v>243.27208699999997</v>
      </c>
      <c r="F40" s="238">
        <v>0</v>
      </c>
      <c r="G40" s="238">
        <v>4.5624890000000002</v>
      </c>
      <c r="H40" s="235">
        <f t="shared" si="2"/>
        <v>115.59239399999996</v>
      </c>
      <c r="I40" s="235"/>
      <c r="J40" s="238">
        <v>1152.2100317247387</v>
      </c>
      <c r="K40" s="238">
        <f t="shared" si="5"/>
        <v>216.34231457280001</v>
      </c>
      <c r="L40" s="238">
        <v>0</v>
      </c>
      <c r="M40" s="238">
        <v>4.8757663899999999</v>
      </c>
      <c r="N40" s="238">
        <f t="shared" si="6"/>
        <v>930.99195076193871</v>
      </c>
      <c r="O40" s="235" t="str">
        <f t="shared" si="1"/>
        <v>500&lt;</v>
      </c>
      <c r="P40" s="120">
        <v>0</v>
      </c>
      <c r="Q40" s="120">
        <v>243.27208699999997</v>
      </c>
      <c r="R40" s="113">
        <f t="shared" si="3"/>
        <v>243.27208699999997</v>
      </c>
      <c r="S40" s="120">
        <v>0</v>
      </c>
      <c r="T40" s="120">
        <v>216.34231457280001</v>
      </c>
      <c r="U40" s="113">
        <f t="shared" si="7"/>
        <v>216.34231457280001</v>
      </c>
    </row>
    <row r="41" spans="1:21" s="99" customFormat="1" ht="15.95" customHeight="1" x14ac:dyDescent="0.2">
      <c r="A41" s="240">
        <v>26</v>
      </c>
      <c r="B41" s="236" t="s">
        <v>48</v>
      </c>
      <c r="C41" s="237" t="s">
        <v>49</v>
      </c>
      <c r="D41" s="238">
        <v>134.05373799999998</v>
      </c>
      <c r="E41" s="239">
        <f t="shared" si="4"/>
        <v>70.813173999999989</v>
      </c>
      <c r="F41" s="238">
        <v>0</v>
      </c>
      <c r="G41" s="238">
        <v>5.8114670000000004</v>
      </c>
      <c r="H41" s="235">
        <f t="shared" si="2"/>
        <v>57.429096999999992</v>
      </c>
      <c r="I41" s="235"/>
      <c r="J41" s="238">
        <v>3332.2495931911853</v>
      </c>
      <c r="K41" s="238">
        <f t="shared" si="5"/>
        <v>239.933508375</v>
      </c>
      <c r="L41" s="238">
        <v>0</v>
      </c>
      <c r="M41" s="238">
        <v>6.6401555000000005</v>
      </c>
      <c r="N41" s="238">
        <f t="shared" si="6"/>
        <v>3085.6759293161849</v>
      </c>
      <c r="O41" s="235" t="str">
        <f t="shared" si="1"/>
        <v>500&lt;</v>
      </c>
      <c r="P41" s="120">
        <v>0</v>
      </c>
      <c r="Q41" s="120">
        <v>70.813173999999989</v>
      </c>
      <c r="R41" s="113">
        <f t="shared" si="3"/>
        <v>70.813173999999989</v>
      </c>
      <c r="S41" s="120">
        <v>0</v>
      </c>
      <c r="T41" s="120">
        <v>239.933508375</v>
      </c>
      <c r="U41" s="113">
        <f t="shared" si="7"/>
        <v>239.933508375</v>
      </c>
    </row>
    <row r="42" spans="1:21" s="99" customFormat="1" ht="15.95" customHeight="1" x14ac:dyDescent="0.2">
      <c r="A42" s="240">
        <v>27</v>
      </c>
      <c r="B42" s="236" t="s">
        <v>27</v>
      </c>
      <c r="C42" s="237" t="s">
        <v>562</v>
      </c>
      <c r="D42" s="238">
        <v>36.625937999999998</v>
      </c>
      <c r="E42" s="239">
        <f t="shared" si="4"/>
        <v>26.852004000000008</v>
      </c>
      <c r="F42" s="238">
        <v>0</v>
      </c>
      <c r="G42" s="238">
        <v>2.0727720000000001</v>
      </c>
      <c r="H42" s="235">
        <f t="shared" si="2"/>
        <v>7.7011619999999894</v>
      </c>
      <c r="I42" s="235"/>
      <c r="J42" s="238">
        <v>49.767144522197114</v>
      </c>
      <c r="K42" s="238">
        <f t="shared" si="5"/>
        <v>19.742264006400479</v>
      </c>
      <c r="L42" s="238">
        <v>0</v>
      </c>
      <c r="M42" s="238">
        <v>2.4183340199999996</v>
      </c>
      <c r="N42" s="238">
        <f t="shared" si="6"/>
        <v>27.606546495796636</v>
      </c>
      <c r="O42" s="235">
        <f t="shared" si="1"/>
        <v>258.47248111124884</v>
      </c>
      <c r="P42" s="120">
        <v>0</v>
      </c>
      <c r="Q42" s="120">
        <v>26.852004000000008</v>
      </c>
      <c r="R42" s="113">
        <f t="shared" si="3"/>
        <v>26.852004000000008</v>
      </c>
      <c r="S42" s="120">
        <v>0</v>
      </c>
      <c r="T42" s="120">
        <v>19.742264006400479</v>
      </c>
      <c r="U42" s="113">
        <f t="shared" si="7"/>
        <v>19.742264006400479</v>
      </c>
    </row>
    <row r="43" spans="1:21" s="99" customFormat="1" ht="15.95" customHeight="1" x14ac:dyDescent="0.2">
      <c r="A43" s="240">
        <v>28</v>
      </c>
      <c r="B43" s="236" t="s">
        <v>27</v>
      </c>
      <c r="C43" s="237" t="s">
        <v>51</v>
      </c>
      <c r="D43" s="238">
        <v>111.850499</v>
      </c>
      <c r="E43" s="239">
        <f t="shared" si="4"/>
        <v>106.68893399999997</v>
      </c>
      <c r="F43" s="238">
        <v>0</v>
      </c>
      <c r="G43" s="238">
        <v>3.0257550000000002</v>
      </c>
      <c r="H43" s="235">
        <f t="shared" si="2"/>
        <v>2.1358100000000242</v>
      </c>
      <c r="I43" s="235"/>
      <c r="J43" s="238">
        <v>246.84646091267928</v>
      </c>
      <c r="K43" s="238">
        <f t="shared" si="5"/>
        <v>106.49870229456252</v>
      </c>
      <c r="L43" s="238">
        <v>0</v>
      </c>
      <c r="M43" s="238">
        <v>3.4184980399999998</v>
      </c>
      <c r="N43" s="238">
        <f t="shared" si="6"/>
        <v>136.92926057811675</v>
      </c>
      <c r="O43" s="235" t="str">
        <f t="shared" si="1"/>
        <v>500&lt;</v>
      </c>
      <c r="P43" s="120">
        <v>0</v>
      </c>
      <c r="Q43" s="120">
        <v>106.68893399999997</v>
      </c>
      <c r="R43" s="113">
        <f t="shared" si="3"/>
        <v>106.68893399999997</v>
      </c>
      <c r="S43" s="120">
        <v>0</v>
      </c>
      <c r="T43" s="120">
        <v>106.49870229456252</v>
      </c>
      <c r="U43" s="113">
        <f t="shared" si="7"/>
        <v>106.49870229456252</v>
      </c>
    </row>
    <row r="44" spans="1:21" s="99" customFormat="1" ht="15.95" customHeight="1" x14ac:dyDescent="0.2">
      <c r="A44" s="240">
        <v>29</v>
      </c>
      <c r="B44" s="236" t="s">
        <v>27</v>
      </c>
      <c r="C44" s="237" t="s">
        <v>52</v>
      </c>
      <c r="D44" s="238">
        <v>0</v>
      </c>
      <c r="E44" s="239">
        <f t="shared" si="4"/>
        <v>0</v>
      </c>
      <c r="F44" s="238">
        <v>0</v>
      </c>
      <c r="G44" s="238">
        <v>0</v>
      </c>
      <c r="H44" s="235">
        <f t="shared" si="2"/>
        <v>0</v>
      </c>
      <c r="I44" s="235"/>
      <c r="J44" s="238">
        <v>0</v>
      </c>
      <c r="K44" s="238">
        <f t="shared" si="5"/>
        <v>0</v>
      </c>
      <c r="L44" s="238">
        <v>0</v>
      </c>
      <c r="M44" s="238">
        <v>0</v>
      </c>
      <c r="N44" s="238">
        <f t="shared" si="6"/>
        <v>0</v>
      </c>
      <c r="O44" s="235" t="str">
        <f t="shared" si="1"/>
        <v>N.A.</v>
      </c>
      <c r="P44" s="120">
        <v>0</v>
      </c>
      <c r="Q44" s="120">
        <v>0</v>
      </c>
      <c r="R44" s="113">
        <f t="shared" si="3"/>
        <v>0</v>
      </c>
      <c r="S44" s="120">
        <v>0</v>
      </c>
      <c r="T44" s="120">
        <v>0</v>
      </c>
      <c r="U44" s="113">
        <f t="shared" si="7"/>
        <v>0</v>
      </c>
    </row>
    <row r="45" spans="1:21" s="99" customFormat="1" ht="15.95" customHeight="1" x14ac:dyDescent="0.2">
      <c r="A45" s="240">
        <v>30</v>
      </c>
      <c r="B45" s="236" t="s">
        <v>27</v>
      </c>
      <c r="C45" s="241" t="s">
        <v>53</v>
      </c>
      <c r="D45" s="238">
        <v>84.528608999999975</v>
      </c>
      <c r="E45" s="239">
        <f t="shared" si="4"/>
        <v>36.973584000000002</v>
      </c>
      <c r="F45" s="238">
        <v>0</v>
      </c>
      <c r="G45" s="238">
        <v>2.7274380000000003</v>
      </c>
      <c r="H45" s="235">
        <f t="shared" si="2"/>
        <v>44.827586999999973</v>
      </c>
      <c r="I45" s="235"/>
      <c r="J45" s="238">
        <v>67.694932614514769</v>
      </c>
      <c r="K45" s="238">
        <f t="shared" si="5"/>
        <v>27.183906193295837</v>
      </c>
      <c r="L45" s="238">
        <v>0</v>
      </c>
      <c r="M45" s="238">
        <v>2.9596795899999999</v>
      </c>
      <c r="N45" s="238">
        <f t="shared" si="6"/>
        <v>37.551346831218929</v>
      </c>
      <c r="O45" s="235">
        <f t="shared" si="1"/>
        <v>-16.231612397029195</v>
      </c>
      <c r="P45" s="120">
        <v>0</v>
      </c>
      <c r="Q45" s="120">
        <v>36.973584000000002</v>
      </c>
      <c r="R45" s="113">
        <f t="shared" si="3"/>
        <v>36.973584000000002</v>
      </c>
      <c r="S45" s="120">
        <v>0</v>
      </c>
      <c r="T45" s="120">
        <v>27.183906193295837</v>
      </c>
      <c r="U45" s="113">
        <f t="shared" si="7"/>
        <v>27.183906193295837</v>
      </c>
    </row>
    <row r="46" spans="1:21" s="99" customFormat="1" ht="15.95" customHeight="1" x14ac:dyDescent="0.2">
      <c r="A46" s="240">
        <v>31</v>
      </c>
      <c r="B46" s="236" t="s">
        <v>27</v>
      </c>
      <c r="C46" s="237" t="s">
        <v>563</v>
      </c>
      <c r="D46" s="238">
        <v>111.53448399999998</v>
      </c>
      <c r="E46" s="239">
        <f t="shared" si="4"/>
        <v>79.243031999999999</v>
      </c>
      <c r="F46" s="238">
        <v>0</v>
      </c>
      <c r="G46" s="238">
        <v>11.167186000000001</v>
      </c>
      <c r="H46" s="235">
        <f t="shared" si="2"/>
        <v>21.124265999999977</v>
      </c>
      <c r="I46" s="235"/>
      <c r="J46" s="238">
        <v>173.73299979154424</v>
      </c>
      <c r="K46" s="238">
        <f t="shared" si="5"/>
        <v>79.774249175069372</v>
      </c>
      <c r="L46" s="238">
        <v>0</v>
      </c>
      <c r="M46" s="238">
        <v>12.30733901</v>
      </c>
      <c r="N46" s="238">
        <f t="shared" si="6"/>
        <v>81.651411606474881</v>
      </c>
      <c r="O46" s="235">
        <f t="shared" si="1"/>
        <v>286.52898806744321</v>
      </c>
      <c r="P46" s="120">
        <v>0</v>
      </c>
      <c r="Q46" s="120">
        <v>79.243031999999999</v>
      </c>
      <c r="R46" s="113">
        <f t="shared" si="3"/>
        <v>79.243031999999999</v>
      </c>
      <c r="S46" s="120">
        <v>0</v>
      </c>
      <c r="T46" s="120">
        <v>79.774249175069372</v>
      </c>
      <c r="U46" s="113">
        <f t="shared" si="7"/>
        <v>79.774249175069372</v>
      </c>
    </row>
    <row r="47" spans="1:21" s="99" customFormat="1" ht="15.95" customHeight="1" x14ac:dyDescent="0.2">
      <c r="A47" s="240">
        <v>32</v>
      </c>
      <c r="B47" s="236" t="s">
        <v>31</v>
      </c>
      <c r="C47" s="241" t="s">
        <v>55</v>
      </c>
      <c r="D47" s="238">
        <v>0</v>
      </c>
      <c r="E47" s="239">
        <f t="shared" si="4"/>
        <v>0</v>
      </c>
      <c r="F47" s="238">
        <v>0</v>
      </c>
      <c r="G47" s="238">
        <v>0</v>
      </c>
      <c r="H47" s="235">
        <f t="shared" si="2"/>
        <v>0</v>
      </c>
      <c r="I47" s="235"/>
      <c r="J47" s="238">
        <v>0</v>
      </c>
      <c r="K47" s="238">
        <f t="shared" si="5"/>
        <v>0</v>
      </c>
      <c r="L47" s="238">
        <v>0</v>
      </c>
      <c r="M47" s="238">
        <v>0</v>
      </c>
      <c r="N47" s="238">
        <f t="shared" si="6"/>
        <v>0</v>
      </c>
      <c r="O47" s="235" t="str">
        <f t="shared" si="1"/>
        <v>N.A.</v>
      </c>
      <c r="P47" s="120">
        <v>0</v>
      </c>
      <c r="Q47" s="120">
        <v>0</v>
      </c>
      <c r="R47" s="113">
        <f t="shared" si="3"/>
        <v>0</v>
      </c>
      <c r="S47" s="120">
        <v>0</v>
      </c>
      <c r="T47" s="120">
        <v>0</v>
      </c>
      <c r="U47" s="113">
        <f t="shared" si="7"/>
        <v>0</v>
      </c>
    </row>
    <row r="48" spans="1:21" s="99" customFormat="1" ht="15.95" customHeight="1" x14ac:dyDescent="0.2">
      <c r="A48" s="240">
        <v>33</v>
      </c>
      <c r="B48" s="236" t="s">
        <v>31</v>
      </c>
      <c r="C48" s="241" t="s">
        <v>56</v>
      </c>
      <c r="D48" s="238">
        <v>0</v>
      </c>
      <c r="E48" s="239">
        <f t="shared" si="4"/>
        <v>0</v>
      </c>
      <c r="F48" s="238">
        <v>0</v>
      </c>
      <c r="G48" s="238">
        <v>0</v>
      </c>
      <c r="H48" s="235">
        <f t="shared" si="2"/>
        <v>0</v>
      </c>
      <c r="I48" s="235"/>
      <c r="J48" s="238">
        <v>0</v>
      </c>
      <c r="K48" s="238">
        <f t="shared" si="5"/>
        <v>0</v>
      </c>
      <c r="L48" s="238">
        <v>0</v>
      </c>
      <c r="M48" s="238">
        <v>0</v>
      </c>
      <c r="N48" s="238">
        <f t="shared" si="6"/>
        <v>0</v>
      </c>
      <c r="O48" s="235" t="str">
        <f t="shared" si="1"/>
        <v>N.A.</v>
      </c>
      <c r="P48" s="120">
        <v>0</v>
      </c>
      <c r="Q48" s="120">
        <v>0</v>
      </c>
      <c r="R48" s="113">
        <f t="shared" si="3"/>
        <v>0</v>
      </c>
      <c r="S48" s="120">
        <v>0</v>
      </c>
      <c r="T48" s="120">
        <v>0</v>
      </c>
      <c r="U48" s="113">
        <f t="shared" si="7"/>
        <v>0</v>
      </c>
    </row>
    <row r="49" spans="1:21" s="99" customFormat="1" ht="15.95" customHeight="1" x14ac:dyDescent="0.2">
      <c r="A49" s="240">
        <v>34</v>
      </c>
      <c r="B49" s="236" t="s">
        <v>31</v>
      </c>
      <c r="C49" s="241" t="s">
        <v>57</v>
      </c>
      <c r="D49" s="238">
        <v>0</v>
      </c>
      <c r="E49" s="239">
        <f t="shared" si="4"/>
        <v>0</v>
      </c>
      <c r="F49" s="238">
        <v>0</v>
      </c>
      <c r="G49" s="238">
        <v>0</v>
      </c>
      <c r="H49" s="235">
        <f t="shared" si="2"/>
        <v>0</v>
      </c>
      <c r="I49" s="235"/>
      <c r="J49" s="238">
        <v>0</v>
      </c>
      <c r="K49" s="238">
        <f t="shared" si="5"/>
        <v>0</v>
      </c>
      <c r="L49" s="238">
        <v>0</v>
      </c>
      <c r="M49" s="238">
        <v>0</v>
      </c>
      <c r="N49" s="238">
        <f t="shared" si="6"/>
        <v>0</v>
      </c>
      <c r="O49" s="235" t="str">
        <f t="shared" si="1"/>
        <v>N.A.</v>
      </c>
      <c r="P49" s="120">
        <v>0</v>
      </c>
      <c r="Q49" s="120">
        <v>0</v>
      </c>
      <c r="R49" s="113">
        <f t="shared" si="3"/>
        <v>0</v>
      </c>
      <c r="S49" s="120">
        <v>0</v>
      </c>
      <c r="T49" s="120">
        <v>0</v>
      </c>
      <c r="U49" s="113">
        <f t="shared" si="7"/>
        <v>0</v>
      </c>
    </row>
    <row r="50" spans="1:21" s="99" customFormat="1" ht="15.95" customHeight="1" x14ac:dyDescent="0.2">
      <c r="A50" s="242">
        <v>35</v>
      </c>
      <c r="B50" s="243" t="s">
        <v>31</v>
      </c>
      <c r="C50" s="244" t="s">
        <v>58</v>
      </c>
      <c r="D50" s="238">
        <v>0</v>
      </c>
      <c r="E50" s="239">
        <f t="shared" si="4"/>
        <v>0</v>
      </c>
      <c r="F50" s="238">
        <v>0</v>
      </c>
      <c r="G50" s="238">
        <v>0</v>
      </c>
      <c r="H50" s="235">
        <f t="shared" si="2"/>
        <v>0</v>
      </c>
      <c r="I50" s="235"/>
      <c r="J50" s="238">
        <v>0</v>
      </c>
      <c r="K50" s="238">
        <f t="shared" si="5"/>
        <v>0</v>
      </c>
      <c r="L50" s="238">
        <v>0</v>
      </c>
      <c r="M50" s="238">
        <v>0</v>
      </c>
      <c r="N50" s="238">
        <f t="shared" si="6"/>
        <v>0</v>
      </c>
      <c r="O50" s="235" t="str">
        <f t="shared" si="1"/>
        <v>N.A.</v>
      </c>
      <c r="P50" s="120">
        <v>0</v>
      </c>
      <c r="Q50" s="120">
        <v>0</v>
      </c>
      <c r="R50" s="113">
        <f t="shared" si="3"/>
        <v>0</v>
      </c>
      <c r="S50" s="120">
        <v>0</v>
      </c>
      <c r="T50" s="120">
        <v>0</v>
      </c>
      <c r="U50" s="113">
        <f t="shared" si="7"/>
        <v>0</v>
      </c>
    </row>
    <row r="51" spans="1:21" s="99" customFormat="1" ht="15.95" customHeight="1" x14ac:dyDescent="0.2">
      <c r="A51" s="245">
        <v>36</v>
      </c>
      <c r="B51" s="246" t="s">
        <v>31</v>
      </c>
      <c r="C51" s="247" t="s">
        <v>59</v>
      </c>
      <c r="D51" s="238">
        <v>0</v>
      </c>
      <c r="E51" s="239">
        <f t="shared" si="4"/>
        <v>0</v>
      </c>
      <c r="F51" s="238">
        <v>0</v>
      </c>
      <c r="G51" s="238">
        <v>0</v>
      </c>
      <c r="H51" s="235">
        <f t="shared" si="2"/>
        <v>0</v>
      </c>
      <c r="I51" s="235"/>
      <c r="J51" s="238">
        <v>0</v>
      </c>
      <c r="K51" s="238">
        <f t="shared" si="5"/>
        <v>0</v>
      </c>
      <c r="L51" s="238">
        <v>0</v>
      </c>
      <c r="M51" s="238">
        <v>0</v>
      </c>
      <c r="N51" s="238">
        <f t="shared" si="6"/>
        <v>0</v>
      </c>
      <c r="O51" s="235" t="str">
        <f t="shared" si="1"/>
        <v>N.A.</v>
      </c>
      <c r="P51" s="120">
        <v>0</v>
      </c>
      <c r="Q51" s="120">
        <v>0</v>
      </c>
      <c r="R51" s="113">
        <f t="shared" si="3"/>
        <v>0</v>
      </c>
      <c r="S51" s="120">
        <v>0</v>
      </c>
      <c r="T51" s="120">
        <v>0</v>
      </c>
      <c r="U51" s="113">
        <f t="shared" si="7"/>
        <v>0</v>
      </c>
    </row>
    <row r="52" spans="1:21" s="99" customFormat="1" ht="15.95" customHeight="1" x14ac:dyDescent="0.2">
      <c r="A52" s="240">
        <v>37</v>
      </c>
      <c r="B52" s="236" t="s">
        <v>31</v>
      </c>
      <c r="C52" s="241" t="s">
        <v>60</v>
      </c>
      <c r="D52" s="238">
        <v>0</v>
      </c>
      <c r="E52" s="239">
        <f t="shared" si="4"/>
        <v>0</v>
      </c>
      <c r="F52" s="238">
        <v>0</v>
      </c>
      <c r="G52" s="238">
        <v>0</v>
      </c>
      <c r="H52" s="235">
        <f t="shared" si="2"/>
        <v>0</v>
      </c>
      <c r="I52" s="235"/>
      <c r="J52" s="238">
        <v>0</v>
      </c>
      <c r="K52" s="238">
        <f t="shared" si="5"/>
        <v>0</v>
      </c>
      <c r="L52" s="238">
        <v>0</v>
      </c>
      <c r="M52" s="238">
        <v>0</v>
      </c>
      <c r="N52" s="238">
        <f t="shared" si="6"/>
        <v>0</v>
      </c>
      <c r="O52" s="235" t="str">
        <f t="shared" si="1"/>
        <v>N.A.</v>
      </c>
      <c r="P52" s="120">
        <v>0</v>
      </c>
      <c r="Q52" s="120">
        <v>0</v>
      </c>
      <c r="R52" s="113">
        <f t="shared" si="3"/>
        <v>0</v>
      </c>
      <c r="S52" s="120">
        <v>0</v>
      </c>
      <c r="T52" s="120">
        <v>0</v>
      </c>
      <c r="U52" s="113">
        <f t="shared" si="7"/>
        <v>0</v>
      </c>
    </row>
    <row r="53" spans="1:21" s="99" customFormat="1" ht="15.95" customHeight="1" x14ac:dyDescent="0.2">
      <c r="A53" s="240">
        <v>38</v>
      </c>
      <c r="B53" s="236" t="s">
        <v>17</v>
      </c>
      <c r="C53" s="237" t="s">
        <v>62</v>
      </c>
      <c r="D53" s="238">
        <v>810.90406200000018</v>
      </c>
      <c r="E53" s="239">
        <f t="shared" si="4"/>
        <v>679.08899000000008</v>
      </c>
      <c r="F53" s="238">
        <v>0</v>
      </c>
      <c r="G53" s="238">
        <v>4.1638280000000005</v>
      </c>
      <c r="H53" s="235">
        <f t="shared" si="2"/>
        <v>127.6512440000001</v>
      </c>
      <c r="I53" s="235"/>
      <c r="J53" s="238">
        <v>4245.1107493516156</v>
      </c>
      <c r="K53" s="238">
        <f t="shared" si="5"/>
        <v>900.61495752489998</v>
      </c>
      <c r="L53" s="238">
        <v>0</v>
      </c>
      <c r="M53" s="238">
        <v>4.5074664700000007</v>
      </c>
      <c r="N53" s="238">
        <f t="shared" si="6"/>
        <v>3339.9883253567154</v>
      </c>
      <c r="O53" s="235" t="str">
        <f t="shared" si="1"/>
        <v>500&lt;</v>
      </c>
      <c r="P53" s="120">
        <v>0</v>
      </c>
      <c r="Q53" s="120">
        <v>679.08899000000008</v>
      </c>
      <c r="R53" s="113">
        <f t="shared" si="3"/>
        <v>679.08899000000008</v>
      </c>
      <c r="S53" s="120">
        <v>0</v>
      </c>
      <c r="T53" s="120">
        <v>900.61495752489998</v>
      </c>
      <c r="U53" s="113">
        <f t="shared" si="7"/>
        <v>900.61495752489998</v>
      </c>
    </row>
    <row r="54" spans="1:21" s="99" customFormat="1" ht="15.95" customHeight="1" x14ac:dyDescent="0.2">
      <c r="A54" s="240">
        <v>39</v>
      </c>
      <c r="B54" s="236" t="s">
        <v>27</v>
      </c>
      <c r="C54" s="241" t="s">
        <v>63</v>
      </c>
      <c r="D54" s="238">
        <v>53.81632299999999</v>
      </c>
      <c r="E54" s="239">
        <f t="shared" si="4"/>
        <v>22.679403999999991</v>
      </c>
      <c r="F54" s="238">
        <v>0</v>
      </c>
      <c r="G54" s="238">
        <v>2.2348299999999997</v>
      </c>
      <c r="H54" s="235">
        <f t="shared" si="2"/>
        <v>28.902089</v>
      </c>
      <c r="I54" s="235"/>
      <c r="J54" s="238">
        <v>45.858724050843989</v>
      </c>
      <c r="K54" s="238">
        <f t="shared" si="5"/>
        <v>17.812816812006083</v>
      </c>
      <c r="L54" s="238">
        <v>0</v>
      </c>
      <c r="M54" s="238">
        <v>2.6074174500000002</v>
      </c>
      <c r="N54" s="238">
        <f t="shared" si="6"/>
        <v>25.438489788837906</v>
      </c>
      <c r="O54" s="235">
        <f t="shared" si="1"/>
        <v>-11.983906115444093</v>
      </c>
      <c r="P54" s="120">
        <v>0</v>
      </c>
      <c r="Q54" s="120">
        <v>22.679403999999991</v>
      </c>
      <c r="R54" s="113">
        <f t="shared" si="3"/>
        <v>22.679403999999991</v>
      </c>
      <c r="S54" s="120">
        <v>0</v>
      </c>
      <c r="T54" s="120">
        <v>17.812816812006083</v>
      </c>
      <c r="U54" s="113">
        <f t="shared" si="7"/>
        <v>17.812816812006083</v>
      </c>
    </row>
    <row r="55" spans="1:21" s="99" customFormat="1" ht="15.95" customHeight="1" x14ac:dyDescent="0.2">
      <c r="A55" s="240">
        <v>40</v>
      </c>
      <c r="B55" s="236" t="s">
        <v>27</v>
      </c>
      <c r="C55" s="241" t="s">
        <v>564</v>
      </c>
      <c r="D55" s="238">
        <v>0</v>
      </c>
      <c r="E55" s="239">
        <f t="shared" si="4"/>
        <v>0</v>
      </c>
      <c r="F55" s="238">
        <v>0</v>
      </c>
      <c r="G55" s="238">
        <v>0</v>
      </c>
      <c r="H55" s="235">
        <f t="shared" si="2"/>
        <v>0</v>
      </c>
      <c r="I55" s="235"/>
      <c r="J55" s="238">
        <v>0</v>
      </c>
      <c r="K55" s="238">
        <f t="shared" si="5"/>
        <v>0</v>
      </c>
      <c r="L55" s="238">
        <v>0</v>
      </c>
      <c r="M55" s="238">
        <v>0</v>
      </c>
      <c r="N55" s="238">
        <f t="shared" si="6"/>
        <v>0</v>
      </c>
      <c r="O55" s="235" t="str">
        <f t="shared" si="1"/>
        <v>N.A.</v>
      </c>
      <c r="P55" s="120">
        <v>0</v>
      </c>
      <c r="Q55" s="120">
        <v>0</v>
      </c>
      <c r="R55" s="113">
        <f t="shared" si="3"/>
        <v>0</v>
      </c>
      <c r="S55" s="120">
        <v>0</v>
      </c>
      <c r="T55" s="120">
        <v>0</v>
      </c>
      <c r="U55" s="113">
        <f t="shared" si="7"/>
        <v>0</v>
      </c>
    </row>
    <row r="56" spans="1:21" s="99" customFormat="1" ht="15.95" customHeight="1" x14ac:dyDescent="0.2">
      <c r="A56" s="240">
        <v>41</v>
      </c>
      <c r="B56" s="236" t="s">
        <v>27</v>
      </c>
      <c r="C56" s="241" t="s">
        <v>565</v>
      </c>
      <c r="D56" s="238">
        <v>75.30290699999999</v>
      </c>
      <c r="E56" s="239">
        <f t="shared" si="4"/>
        <v>58.927147999999995</v>
      </c>
      <c r="F56" s="238">
        <v>0</v>
      </c>
      <c r="G56" s="238">
        <v>10.382866</v>
      </c>
      <c r="H56" s="235">
        <f t="shared" si="2"/>
        <v>5.9928929999999951</v>
      </c>
      <c r="I56" s="235"/>
      <c r="J56" s="238">
        <v>149.13333574247577</v>
      </c>
      <c r="K56" s="238">
        <f t="shared" si="5"/>
        <v>55.271120121108211</v>
      </c>
      <c r="L56" s="238">
        <v>0</v>
      </c>
      <c r="M56" s="238">
        <v>11.1358224</v>
      </c>
      <c r="N56" s="238">
        <f t="shared" si="6"/>
        <v>82.726393221367559</v>
      </c>
      <c r="O56" s="235" t="str">
        <f t="shared" si="1"/>
        <v>500&lt;</v>
      </c>
      <c r="P56" s="120">
        <v>0</v>
      </c>
      <c r="Q56" s="120">
        <v>58.927147999999995</v>
      </c>
      <c r="R56" s="113">
        <f t="shared" si="3"/>
        <v>58.927147999999995</v>
      </c>
      <c r="S56" s="120">
        <v>0</v>
      </c>
      <c r="T56" s="120">
        <v>55.271120121108211</v>
      </c>
      <c r="U56" s="113">
        <f t="shared" si="7"/>
        <v>55.271120121108211</v>
      </c>
    </row>
    <row r="57" spans="1:21" s="99" customFormat="1" ht="15.95" customHeight="1" x14ac:dyDescent="0.2">
      <c r="A57" s="240">
        <v>42</v>
      </c>
      <c r="B57" s="236" t="s">
        <v>27</v>
      </c>
      <c r="C57" s="241" t="s">
        <v>66</v>
      </c>
      <c r="D57" s="238">
        <v>219.78003499999997</v>
      </c>
      <c r="E57" s="239">
        <f t="shared" si="4"/>
        <v>43.107104</v>
      </c>
      <c r="F57" s="238">
        <v>0</v>
      </c>
      <c r="G57" s="238">
        <v>4.3070349999999999</v>
      </c>
      <c r="H57" s="235">
        <f t="shared" si="2"/>
        <v>172.36589599999996</v>
      </c>
      <c r="I57" s="235"/>
      <c r="J57" s="238">
        <v>109.43548761755262</v>
      </c>
      <c r="K57" s="238">
        <f t="shared" si="5"/>
        <v>44.51045617820261</v>
      </c>
      <c r="L57" s="238">
        <v>0</v>
      </c>
      <c r="M57" s="238">
        <v>4.2196020600000006</v>
      </c>
      <c r="N57" s="238">
        <f t="shared" si="6"/>
        <v>60.705429379350022</v>
      </c>
      <c r="O57" s="235">
        <f t="shared" si="1"/>
        <v>-64.781067027696693</v>
      </c>
      <c r="P57" s="120">
        <v>0</v>
      </c>
      <c r="Q57" s="120">
        <v>43.107104</v>
      </c>
      <c r="R57" s="113">
        <f t="shared" si="3"/>
        <v>43.107104</v>
      </c>
      <c r="S57" s="120">
        <v>0</v>
      </c>
      <c r="T57" s="120">
        <v>44.51045617820261</v>
      </c>
      <c r="U57" s="113">
        <f t="shared" si="7"/>
        <v>44.51045617820261</v>
      </c>
    </row>
    <row r="58" spans="1:21" s="99" customFormat="1" ht="12.75" x14ac:dyDescent="0.2">
      <c r="A58" s="242">
        <v>43</v>
      </c>
      <c r="B58" s="243" t="s">
        <v>27</v>
      </c>
      <c r="C58" s="248" t="s">
        <v>67</v>
      </c>
      <c r="D58" s="238">
        <v>38.191018</v>
      </c>
      <c r="E58" s="239">
        <f t="shared" si="4"/>
        <v>35.249834999999997</v>
      </c>
      <c r="F58" s="238">
        <v>0</v>
      </c>
      <c r="G58" s="238">
        <v>1.7832269999999999</v>
      </c>
      <c r="H58" s="235">
        <f t="shared" si="2"/>
        <v>1.1579560000000024</v>
      </c>
      <c r="I58" s="235"/>
      <c r="J58" s="238">
        <v>91.939494073986737</v>
      </c>
      <c r="K58" s="238">
        <f t="shared" si="5"/>
        <v>39.091963861293912</v>
      </c>
      <c r="L58" s="238">
        <v>0</v>
      </c>
      <c r="M58" s="238">
        <v>1.8473785599999999</v>
      </c>
      <c r="N58" s="238">
        <f t="shared" si="6"/>
        <v>51.000151652692821</v>
      </c>
      <c r="O58" s="235" t="str">
        <f t="shared" si="1"/>
        <v>500&lt;</v>
      </c>
      <c r="P58" s="120">
        <v>0</v>
      </c>
      <c r="Q58" s="120">
        <v>35.249834999999997</v>
      </c>
      <c r="R58" s="113">
        <f t="shared" si="3"/>
        <v>35.249834999999997</v>
      </c>
      <c r="S58" s="120">
        <v>0</v>
      </c>
      <c r="T58" s="120">
        <v>39.091963861293912</v>
      </c>
      <c r="U58" s="113">
        <f t="shared" si="7"/>
        <v>39.091963861293912</v>
      </c>
    </row>
    <row r="59" spans="1:21" s="121" customFormat="1" ht="12.75" x14ac:dyDescent="0.2">
      <c r="A59" s="249">
        <v>44</v>
      </c>
      <c r="B59" s="250" t="s">
        <v>31</v>
      </c>
      <c r="C59" s="251" t="s">
        <v>68</v>
      </c>
      <c r="D59" s="238">
        <v>0</v>
      </c>
      <c r="E59" s="239">
        <f t="shared" si="4"/>
        <v>0</v>
      </c>
      <c r="F59" s="238">
        <v>0</v>
      </c>
      <c r="G59" s="238">
        <v>0</v>
      </c>
      <c r="H59" s="235">
        <f t="shared" si="2"/>
        <v>0</v>
      </c>
      <c r="I59" s="235"/>
      <c r="J59" s="238">
        <v>0</v>
      </c>
      <c r="K59" s="238">
        <f t="shared" si="5"/>
        <v>0</v>
      </c>
      <c r="L59" s="238">
        <v>0</v>
      </c>
      <c r="M59" s="238">
        <v>0</v>
      </c>
      <c r="N59" s="238">
        <f t="shared" si="6"/>
        <v>0</v>
      </c>
      <c r="O59" s="235" t="str">
        <f t="shared" si="1"/>
        <v>N.A.</v>
      </c>
      <c r="P59" s="120">
        <v>0</v>
      </c>
      <c r="Q59" s="120">
        <v>0</v>
      </c>
      <c r="R59" s="113">
        <f t="shared" si="3"/>
        <v>0</v>
      </c>
      <c r="S59" s="120">
        <v>0</v>
      </c>
      <c r="T59" s="120">
        <v>0</v>
      </c>
      <c r="U59" s="113">
        <f t="shared" si="7"/>
        <v>0</v>
      </c>
    </row>
    <row r="60" spans="1:21" s="99" customFormat="1" ht="12.75" x14ac:dyDescent="0.2">
      <c r="A60" s="252">
        <v>45</v>
      </c>
      <c r="B60" s="253" t="s">
        <v>31</v>
      </c>
      <c r="C60" s="254" t="s">
        <v>69</v>
      </c>
      <c r="D60" s="238">
        <v>47.561681</v>
      </c>
      <c r="E60" s="239">
        <f t="shared" si="4"/>
        <v>39.797686999999996</v>
      </c>
      <c r="F60" s="238">
        <v>0</v>
      </c>
      <c r="G60" s="238">
        <v>2.3930880000000001</v>
      </c>
      <c r="H60" s="235">
        <f t="shared" si="2"/>
        <v>5.3709060000000033</v>
      </c>
      <c r="I60" s="235"/>
      <c r="J60" s="238">
        <v>102.68059574631272</v>
      </c>
      <c r="K60" s="238">
        <f t="shared" si="5"/>
        <v>43.037608010205012</v>
      </c>
      <c r="L60" s="238">
        <v>0</v>
      </c>
      <c r="M60" s="238">
        <v>2.68459344</v>
      </c>
      <c r="N60" s="238">
        <f t="shared" si="6"/>
        <v>56.958394296107706</v>
      </c>
      <c r="O60" s="235" t="str">
        <f t="shared" si="1"/>
        <v>500&lt;</v>
      </c>
      <c r="P60" s="120">
        <v>0</v>
      </c>
      <c r="Q60" s="120">
        <v>39.797686999999996</v>
      </c>
      <c r="R60" s="113">
        <f t="shared" si="3"/>
        <v>39.797686999999996</v>
      </c>
      <c r="S60" s="120">
        <v>0</v>
      </c>
      <c r="T60" s="120">
        <v>43.037608010205012</v>
      </c>
      <c r="U60" s="113">
        <f t="shared" si="7"/>
        <v>43.037608010205012</v>
      </c>
    </row>
    <row r="61" spans="1:21" s="99" customFormat="1" ht="12.75" x14ac:dyDescent="0.2">
      <c r="A61" s="252">
        <v>46</v>
      </c>
      <c r="B61" s="253" t="s">
        <v>31</v>
      </c>
      <c r="C61" s="254" t="s">
        <v>70</v>
      </c>
      <c r="D61" s="238">
        <v>0</v>
      </c>
      <c r="E61" s="239">
        <f t="shared" si="4"/>
        <v>0</v>
      </c>
      <c r="F61" s="238">
        <v>0</v>
      </c>
      <c r="G61" s="238">
        <v>0</v>
      </c>
      <c r="H61" s="235">
        <f t="shared" si="2"/>
        <v>0</v>
      </c>
      <c r="I61" s="235"/>
      <c r="J61" s="238">
        <v>0</v>
      </c>
      <c r="K61" s="238">
        <f t="shared" si="5"/>
        <v>0</v>
      </c>
      <c r="L61" s="238">
        <v>0</v>
      </c>
      <c r="M61" s="238">
        <v>0</v>
      </c>
      <c r="N61" s="238">
        <f t="shared" si="6"/>
        <v>0</v>
      </c>
      <c r="O61" s="235" t="str">
        <f t="shared" si="1"/>
        <v>N.A.</v>
      </c>
      <c r="P61" s="120">
        <v>0</v>
      </c>
      <c r="Q61" s="120">
        <v>0</v>
      </c>
      <c r="R61" s="113">
        <f t="shared" si="3"/>
        <v>0</v>
      </c>
      <c r="S61" s="120">
        <v>0</v>
      </c>
      <c r="T61" s="120">
        <v>0</v>
      </c>
      <c r="U61" s="113">
        <f t="shared" si="7"/>
        <v>0</v>
      </c>
    </row>
    <row r="62" spans="1:21" s="99" customFormat="1" ht="12.75" x14ac:dyDescent="0.2">
      <c r="A62" s="252">
        <v>47</v>
      </c>
      <c r="B62" s="253" t="s">
        <v>31</v>
      </c>
      <c r="C62" s="254" t="s">
        <v>71</v>
      </c>
      <c r="D62" s="238">
        <v>0</v>
      </c>
      <c r="E62" s="239">
        <f t="shared" si="4"/>
        <v>0</v>
      </c>
      <c r="F62" s="238">
        <v>0</v>
      </c>
      <c r="G62" s="238">
        <v>0</v>
      </c>
      <c r="H62" s="235">
        <f t="shared" si="2"/>
        <v>0</v>
      </c>
      <c r="I62" s="235"/>
      <c r="J62" s="238">
        <v>0</v>
      </c>
      <c r="K62" s="238">
        <f t="shared" si="5"/>
        <v>0</v>
      </c>
      <c r="L62" s="238">
        <v>0</v>
      </c>
      <c r="M62" s="238">
        <v>0</v>
      </c>
      <c r="N62" s="238">
        <f t="shared" si="6"/>
        <v>0</v>
      </c>
      <c r="O62" s="235" t="str">
        <f t="shared" si="1"/>
        <v>N.A.</v>
      </c>
      <c r="P62" s="120">
        <v>0</v>
      </c>
      <c r="Q62" s="120">
        <v>0</v>
      </c>
      <c r="R62" s="113">
        <f t="shared" si="3"/>
        <v>0</v>
      </c>
      <c r="S62" s="120">
        <v>0</v>
      </c>
      <c r="T62" s="120">
        <v>0</v>
      </c>
      <c r="U62" s="113">
        <f t="shared" si="7"/>
        <v>0</v>
      </c>
    </row>
    <row r="63" spans="1:21" s="99" customFormat="1" ht="12.75" x14ac:dyDescent="0.2">
      <c r="A63" s="252">
        <v>48</v>
      </c>
      <c r="B63" s="253" t="s">
        <v>19</v>
      </c>
      <c r="C63" s="254" t="s">
        <v>73</v>
      </c>
      <c r="D63" s="238">
        <v>383.89803200000006</v>
      </c>
      <c r="E63" s="239">
        <f t="shared" si="4"/>
        <v>356.69464899999997</v>
      </c>
      <c r="F63" s="238">
        <v>0</v>
      </c>
      <c r="G63" s="238">
        <v>4.6480589999999991</v>
      </c>
      <c r="H63" s="235">
        <f t="shared" si="2"/>
        <v>22.555324000000088</v>
      </c>
      <c r="I63" s="235"/>
      <c r="J63" s="238">
        <v>387.88251715468266</v>
      </c>
      <c r="K63" s="238">
        <f t="shared" si="5"/>
        <v>224.231779407</v>
      </c>
      <c r="L63" s="238">
        <v>0</v>
      </c>
      <c r="M63" s="238">
        <v>5.4143430600000002</v>
      </c>
      <c r="N63" s="238">
        <f t="shared" si="6"/>
        <v>158.23639468768266</v>
      </c>
      <c r="O63" s="235" t="str">
        <f t="shared" si="1"/>
        <v>500&lt;</v>
      </c>
      <c r="P63" s="120">
        <v>37.158346999999999</v>
      </c>
      <c r="Q63" s="120">
        <v>319.53630199999998</v>
      </c>
      <c r="R63" s="113">
        <f t="shared" si="3"/>
        <v>356.69464899999997</v>
      </c>
      <c r="S63" s="120">
        <v>41.396558709999994</v>
      </c>
      <c r="T63" s="120">
        <v>182.83522069700001</v>
      </c>
      <c r="U63" s="113">
        <f t="shared" si="7"/>
        <v>224.231779407</v>
      </c>
    </row>
    <row r="64" spans="1:21" s="99" customFormat="1" ht="12.75" x14ac:dyDescent="0.2">
      <c r="A64" s="252">
        <v>49</v>
      </c>
      <c r="B64" s="253" t="s">
        <v>27</v>
      </c>
      <c r="C64" s="255" t="s">
        <v>74</v>
      </c>
      <c r="D64" s="238">
        <v>123.900148</v>
      </c>
      <c r="E64" s="239">
        <f t="shared" si="4"/>
        <v>48.038465000000002</v>
      </c>
      <c r="F64" s="238">
        <v>0</v>
      </c>
      <c r="G64" s="238">
        <v>5.3259459999999992</v>
      </c>
      <c r="H64" s="235">
        <f t="shared" si="2"/>
        <v>70.535736999999997</v>
      </c>
      <c r="I64" s="235"/>
      <c r="J64" s="238">
        <v>91.229289011314492</v>
      </c>
      <c r="K64" s="238">
        <f t="shared" si="5"/>
        <v>35.319080499381549</v>
      </c>
      <c r="L64" s="238">
        <v>0</v>
      </c>
      <c r="M64" s="238">
        <v>5.3040177599999998</v>
      </c>
      <c r="N64" s="238">
        <f t="shared" si="6"/>
        <v>50.606190751932942</v>
      </c>
      <c r="O64" s="235">
        <f t="shared" si="1"/>
        <v>-28.254537480861728</v>
      </c>
      <c r="P64" s="120">
        <v>0</v>
      </c>
      <c r="Q64" s="120">
        <v>48.038465000000002</v>
      </c>
      <c r="R64" s="113">
        <f t="shared" si="3"/>
        <v>48.038465000000002</v>
      </c>
      <c r="S64" s="120">
        <v>0</v>
      </c>
      <c r="T64" s="120">
        <v>35.319080499381549</v>
      </c>
      <c r="U64" s="113">
        <f t="shared" si="7"/>
        <v>35.319080499381549</v>
      </c>
    </row>
    <row r="65" spans="1:21" s="99" customFormat="1" ht="12.75" x14ac:dyDescent="0.2">
      <c r="A65" s="249">
        <v>50</v>
      </c>
      <c r="B65" s="250" t="s">
        <v>27</v>
      </c>
      <c r="C65" s="247" t="s">
        <v>75</v>
      </c>
      <c r="D65" s="238">
        <v>204.92264</v>
      </c>
      <c r="E65" s="239">
        <f t="shared" si="4"/>
        <v>91.261720000000025</v>
      </c>
      <c r="F65" s="238">
        <v>0</v>
      </c>
      <c r="G65" s="238">
        <v>6.5</v>
      </c>
      <c r="H65" s="235">
        <f t="shared" si="2"/>
        <v>107.16091999999998</v>
      </c>
      <c r="I65" s="235"/>
      <c r="J65" s="238">
        <v>196.36169430813356</v>
      </c>
      <c r="K65" s="238">
        <f t="shared" si="5"/>
        <v>77.95323096341528</v>
      </c>
      <c r="L65" s="238">
        <v>0</v>
      </c>
      <c r="M65" s="238">
        <v>9.4838244899999999</v>
      </c>
      <c r="N65" s="238">
        <f t="shared" si="6"/>
        <v>108.92463885471828</v>
      </c>
      <c r="O65" s="235">
        <f t="shared" si="1"/>
        <v>1.6458601276643632</v>
      </c>
      <c r="P65" s="120">
        <v>26.999991999999999</v>
      </c>
      <c r="Q65" s="120">
        <v>64.261728000000019</v>
      </c>
      <c r="R65" s="113">
        <f t="shared" si="3"/>
        <v>91.261720000000025</v>
      </c>
      <c r="S65" s="120">
        <v>26.490273339999995</v>
      </c>
      <c r="T65" s="120">
        <v>51.462957623415278</v>
      </c>
      <c r="U65" s="113">
        <f t="shared" si="7"/>
        <v>77.95323096341528</v>
      </c>
    </row>
    <row r="66" spans="1:21" s="99" customFormat="1" ht="12.75" x14ac:dyDescent="0.2">
      <c r="A66" s="252">
        <v>51</v>
      </c>
      <c r="B66" s="253" t="s">
        <v>27</v>
      </c>
      <c r="C66" s="255" t="s">
        <v>76</v>
      </c>
      <c r="D66" s="238">
        <v>0</v>
      </c>
      <c r="E66" s="239">
        <f t="shared" si="4"/>
        <v>0</v>
      </c>
      <c r="F66" s="238">
        <v>0</v>
      </c>
      <c r="G66" s="238">
        <v>0</v>
      </c>
      <c r="H66" s="235">
        <f t="shared" si="2"/>
        <v>0</v>
      </c>
      <c r="I66" s="235"/>
      <c r="J66" s="238">
        <v>0</v>
      </c>
      <c r="K66" s="238">
        <f t="shared" si="5"/>
        <v>0</v>
      </c>
      <c r="L66" s="238">
        <v>0</v>
      </c>
      <c r="M66" s="238">
        <v>0</v>
      </c>
      <c r="N66" s="238">
        <f t="shared" si="6"/>
        <v>0</v>
      </c>
      <c r="O66" s="235" t="str">
        <f t="shared" si="1"/>
        <v>N.A.</v>
      </c>
      <c r="P66" s="120">
        <v>0</v>
      </c>
      <c r="Q66" s="120">
        <v>0</v>
      </c>
      <c r="R66" s="113">
        <f t="shared" si="3"/>
        <v>0</v>
      </c>
      <c r="S66" s="120">
        <v>0</v>
      </c>
      <c r="T66" s="120">
        <v>0</v>
      </c>
      <c r="U66" s="113">
        <f t="shared" si="7"/>
        <v>0</v>
      </c>
    </row>
    <row r="67" spans="1:21" s="99" customFormat="1" ht="12.75" x14ac:dyDescent="0.2">
      <c r="A67" s="252">
        <v>52</v>
      </c>
      <c r="B67" s="253" t="s">
        <v>27</v>
      </c>
      <c r="C67" s="255" t="s">
        <v>77</v>
      </c>
      <c r="D67" s="238">
        <v>10.252421</v>
      </c>
      <c r="E67" s="239">
        <f t="shared" si="4"/>
        <v>8.2465739999999972</v>
      </c>
      <c r="F67" s="238">
        <v>0</v>
      </c>
      <c r="G67" s="238">
        <v>1.43276</v>
      </c>
      <c r="H67" s="235">
        <f t="shared" si="2"/>
        <v>0.57308700000000279</v>
      </c>
      <c r="I67" s="235"/>
      <c r="J67" s="238">
        <v>17.143437869459362</v>
      </c>
      <c r="K67" s="238">
        <f t="shared" si="5"/>
        <v>6.0630875450691128</v>
      </c>
      <c r="L67" s="238">
        <v>0</v>
      </c>
      <c r="M67" s="238">
        <v>1.5706402699999999</v>
      </c>
      <c r="N67" s="238">
        <f t="shared" si="6"/>
        <v>9.5097100543902489</v>
      </c>
      <c r="O67" s="235" t="str">
        <f t="shared" si="1"/>
        <v>500&lt;</v>
      </c>
      <c r="P67" s="120">
        <v>0</v>
      </c>
      <c r="Q67" s="120">
        <v>8.2465739999999972</v>
      </c>
      <c r="R67" s="113">
        <f t="shared" si="3"/>
        <v>8.2465739999999972</v>
      </c>
      <c r="S67" s="120">
        <v>0</v>
      </c>
      <c r="T67" s="120">
        <v>6.0630875450691128</v>
      </c>
      <c r="U67" s="113">
        <f t="shared" si="7"/>
        <v>6.0630875450691128</v>
      </c>
    </row>
    <row r="68" spans="1:21" s="99" customFormat="1" ht="12.75" x14ac:dyDescent="0.2">
      <c r="A68" s="252">
        <v>53</v>
      </c>
      <c r="B68" s="253" t="s">
        <v>27</v>
      </c>
      <c r="C68" s="255" t="s">
        <v>78</v>
      </c>
      <c r="D68" s="238">
        <v>0</v>
      </c>
      <c r="E68" s="239">
        <f t="shared" si="4"/>
        <v>0</v>
      </c>
      <c r="F68" s="238">
        <v>0</v>
      </c>
      <c r="G68" s="238">
        <v>0</v>
      </c>
      <c r="H68" s="235">
        <f t="shared" si="2"/>
        <v>0</v>
      </c>
      <c r="I68" s="235"/>
      <c r="J68" s="238">
        <v>0</v>
      </c>
      <c r="K68" s="238">
        <f t="shared" si="5"/>
        <v>0</v>
      </c>
      <c r="L68" s="238">
        <v>0</v>
      </c>
      <c r="M68" s="238">
        <v>0</v>
      </c>
      <c r="N68" s="238">
        <f t="shared" si="6"/>
        <v>0</v>
      </c>
      <c r="O68" s="235" t="str">
        <f t="shared" si="1"/>
        <v>N.A.</v>
      </c>
      <c r="P68" s="120">
        <v>0</v>
      </c>
      <c r="Q68" s="120">
        <v>0</v>
      </c>
      <c r="R68" s="113">
        <f t="shared" si="3"/>
        <v>0</v>
      </c>
      <c r="S68" s="120">
        <v>0</v>
      </c>
      <c r="T68" s="120">
        <v>0</v>
      </c>
      <c r="U68" s="113">
        <f t="shared" si="7"/>
        <v>0</v>
      </c>
    </row>
    <row r="69" spans="1:21" s="99" customFormat="1" ht="12.75" x14ac:dyDescent="0.2">
      <c r="A69" s="252">
        <v>54</v>
      </c>
      <c r="B69" s="253" t="s">
        <v>27</v>
      </c>
      <c r="C69" s="255" t="s">
        <v>79</v>
      </c>
      <c r="D69" s="238">
        <v>0</v>
      </c>
      <c r="E69" s="239">
        <f t="shared" si="4"/>
        <v>0</v>
      </c>
      <c r="F69" s="238">
        <v>0</v>
      </c>
      <c r="G69" s="238">
        <v>0</v>
      </c>
      <c r="H69" s="235">
        <f t="shared" si="2"/>
        <v>0</v>
      </c>
      <c r="I69" s="235"/>
      <c r="J69" s="238">
        <v>0</v>
      </c>
      <c r="K69" s="238">
        <f t="shared" si="5"/>
        <v>0</v>
      </c>
      <c r="L69" s="238">
        <v>0</v>
      </c>
      <c r="M69" s="238">
        <v>0</v>
      </c>
      <c r="N69" s="238">
        <f t="shared" si="6"/>
        <v>0</v>
      </c>
      <c r="O69" s="235" t="str">
        <f t="shared" si="1"/>
        <v>N.A.</v>
      </c>
      <c r="P69" s="120">
        <v>0</v>
      </c>
      <c r="Q69" s="120">
        <v>0</v>
      </c>
      <c r="R69" s="113">
        <f t="shared" si="3"/>
        <v>0</v>
      </c>
      <c r="S69" s="120">
        <v>0</v>
      </c>
      <c r="T69" s="120">
        <v>0</v>
      </c>
      <c r="U69" s="113">
        <f t="shared" si="7"/>
        <v>0</v>
      </c>
    </row>
    <row r="70" spans="1:21" s="99" customFormat="1" ht="24" x14ac:dyDescent="0.2">
      <c r="A70" s="252">
        <v>55</v>
      </c>
      <c r="B70" s="253" t="s">
        <v>27</v>
      </c>
      <c r="C70" s="255" t="s">
        <v>80</v>
      </c>
      <c r="D70" s="238">
        <v>0</v>
      </c>
      <c r="E70" s="239">
        <f t="shared" si="4"/>
        <v>0</v>
      </c>
      <c r="F70" s="238">
        <v>0</v>
      </c>
      <c r="G70" s="238">
        <v>0</v>
      </c>
      <c r="H70" s="235">
        <f t="shared" si="2"/>
        <v>0</v>
      </c>
      <c r="I70" s="235"/>
      <c r="J70" s="238">
        <v>0</v>
      </c>
      <c r="K70" s="238">
        <f t="shared" si="5"/>
        <v>0</v>
      </c>
      <c r="L70" s="238">
        <v>0</v>
      </c>
      <c r="M70" s="238">
        <v>0</v>
      </c>
      <c r="N70" s="238">
        <f t="shared" si="6"/>
        <v>0</v>
      </c>
      <c r="O70" s="235" t="str">
        <f t="shared" si="1"/>
        <v>N.A.</v>
      </c>
      <c r="P70" s="120">
        <v>0</v>
      </c>
      <c r="Q70" s="120">
        <v>0</v>
      </c>
      <c r="R70" s="113">
        <f t="shared" si="3"/>
        <v>0</v>
      </c>
      <c r="S70" s="120">
        <v>0</v>
      </c>
      <c r="T70" s="120">
        <v>0</v>
      </c>
      <c r="U70" s="113">
        <f t="shared" si="7"/>
        <v>0</v>
      </c>
    </row>
    <row r="71" spans="1:21" s="99" customFormat="1" ht="24" x14ac:dyDescent="0.2">
      <c r="A71" s="252">
        <v>57</v>
      </c>
      <c r="B71" s="253" t="s">
        <v>27</v>
      </c>
      <c r="C71" s="255" t="s">
        <v>81</v>
      </c>
      <c r="D71" s="238">
        <v>64.228583999999998</v>
      </c>
      <c r="E71" s="239">
        <f t="shared" si="4"/>
        <v>25.749088</v>
      </c>
      <c r="F71" s="238">
        <v>0</v>
      </c>
      <c r="G71" s="238">
        <v>0.9394809999999999</v>
      </c>
      <c r="H71" s="235">
        <f t="shared" si="2"/>
        <v>37.540014999999997</v>
      </c>
      <c r="I71" s="235"/>
      <c r="J71" s="238">
        <v>36.909704136323278</v>
      </c>
      <c r="K71" s="238">
        <f t="shared" si="5"/>
        <v>15.497873771748759</v>
      </c>
      <c r="L71" s="238">
        <v>0</v>
      </c>
      <c r="M71" s="238">
        <v>0.93748984999999996</v>
      </c>
      <c r="N71" s="238">
        <f t="shared" si="6"/>
        <v>20.474340514574521</v>
      </c>
      <c r="O71" s="235">
        <f t="shared" si="1"/>
        <v>-45.459956490229096</v>
      </c>
      <c r="P71" s="120">
        <v>24.910313000000002</v>
      </c>
      <c r="Q71" s="120">
        <v>0.83877500000000005</v>
      </c>
      <c r="R71" s="113">
        <f t="shared" si="3"/>
        <v>25.749088</v>
      </c>
      <c r="S71" s="120">
        <v>14.649296140000002</v>
      </c>
      <c r="T71" s="120">
        <v>0.84857763174875744</v>
      </c>
      <c r="U71" s="113">
        <f t="shared" si="7"/>
        <v>15.497873771748759</v>
      </c>
    </row>
    <row r="72" spans="1:21" s="99" customFormat="1" ht="12.75" x14ac:dyDescent="0.2">
      <c r="A72" s="252">
        <v>58</v>
      </c>
      <c r="B72" s="253" t="s">
        <v>31</v>
      </c>
      <c r="C72" s="255" t="s">
        <v>360</v>
      </c>
      <c r="D72" s="238">
        <v>75.158082999999991</v>
      </c>
      <c r="E72" s="239">
        <f t="shared" si="4"/>
        <v>68.513413999999997</v>
      </c>
      <c r="F72" s="238">
        <v>0</v>
      </c>
      <c r="G72" s="238">
        <v>2.9886889999999999</v>
      </c>
      <c r="H72" s="235">
        <f t="shared" si="2"/>
        <v>3.6559799999999933</v>
      </c>
      <c r="I72" s="235"/>
      <c r="J72" s="238">
        <v>169.93065395912708</v>
      </c>
      <c r="K72" s="238">
        <f t="shared" si="5"/>
        <v>72.656073481974744</v>
      </c>
      <c r="L72" s="238">
        <v>0</v>
      </c>
      <c r="M72" s="238">
        <v>3.01161754</v>
      </c>
      <c r="N72" s="238">
        <f t="shared" si="6"/>
        <v>94.262962937152338</v>
      </c>
      <c r="O72" s="235" t="str">
        <f t="shared" si="1"/>
        <v>500&lt;</v>
      </c>
      <c r="P72" s="120">
        <v>0</v>
      </c>
      <c r="Q72" s="120">
        <v>68.513413999999997</v>
      </c>
      <c r="R72" s="113">
        <f t="shared" si="3"/>
        <v>68.513413999999997</v>
      </c>
      <c r="S72" s="120">
        <v>0</v>
      </c>
      <c r="T72" s="120">
        <v>72.656073481974744</v>
      </c>
      <c r="U72" s="113">
        <f t="shared" si="7"/>
        <v>72.656073481974744</v>
      </c>
    </row>
    <row r="73" spans="1:21" s="99" customFormat="1" ht="12.75" x14ac:dyDescent="0.2">
      <c r="A73" s="252">
        <v>59</v>
      </c>
      <c r="B73" s="253" t="s">
        <v>31</v>
      </c>
      <c r="C73" s="255" t="s">
        <v>82</v>
      </c>
      <c r="D73" s="238">
        <v>0</v>
      </c>
      <c r="E73" s="239">
        <f t="shared" si="4"/>
        <v>0</v>
      </c>
      <c r="F73" s="238">
        <v>0</v>
      </c>
      <c r="G73" s="238">
        <v>0</v>
      </c>
      <c r="H73" s="235">
        <f t="shared" si="2"/>
        <v>0</v>
      </c>
      <c r="I73" s="235"/>
      <c r="J73" s="238">
        <v>0</v>
      </c>
      <c r="K73" s="238">
        <f t="shared" si="5"/>
        <v>0</v>
      </c>
      <c r="L73" s="238">
        <v>0</v>
      </c>
      <c r="M73" s="238">
        <v>0</v>
      </c>
      <c r="N73" s="238">
        <f t="shared" si="6"/>
        <v>0</v>
      </c>
      <c r="O73" s="235" t="str">
        <f t="shared" si="1"/>
        <v>N.A.</v>
      </c>
      <c r="P73" s="120">
        <v>0</v>
      </c>
      <c r="Q73" s="120">
        <v>0</v>
      </c>
      <c r="R73" s="113">
        <f t="shared" si="3"/>
        <v>0</v>
      </c>
      <c r="S73" s="120">
        <v>0</v>
      </c>
      <c r="T73" s="120">
        <v>0</v>
      </c>
      <c r="U73" s="113">
        <f t="shared" si="7"/>
        <v>0</v>
      </c>
    </row>
    <row r="74" spans="1:21" s="99" customFormat="1" ht="12.75" x14ac:dyDescent="0.2">
      <c r="A74" s="252">
        <v>60</v>
      </c>
      <c r="B74" s="253" t="s">
        <v>83</v>
      </c>
      <c r="C74" s="255" t="s">
        <v>84</v>
      </c>
      <c r="D74" s="238">
        <v>0</v>
      </c>
      <c r="E74" s="239">
        <f t="shared" si="4"/>
        <v>0</v>
      </c>
      <c r="F74" s="238">
        <v>0</v>
      </c>
      <c r="G74" s="238">
        <v>0</v>
      </c>
      <c r="H74" s="235">
        <f t="shared" si="2"/>
        <v>0</v>
      </c>
      <c r="I74" s="235"/>
      <c r="J74" s="238">
        <v>0</v>
      </c>
      <c r="K74" s="238">
        <f t="shared" si="5"/>
        <v>0</v>
      </c>
      <c r="L74" s="238">
        <v>0</v>
      </c>
      <c r="M74" s="238">
        <v>0</v>
      </c>
      <c r="N74" s="238">
        <f t="shared" si="6"/>
        <v>0</v>
      </c>
      <c r="O74" s="235" t="str">
        <f t="shared" si="1"/>
        <v>N.A.</v>
      </c>
      <c r="P74" s="120">
        <v>0</v>
      </c>
      <c r="Q74" s="120">
        <v>0</v>
      </c>
      <c r="R74" s="113">
        <f t="shared" si="3"/>
        <v>0</v>
      </c>
      <c r="S74" s="120">
        <v>0</v>
      </c>
      <c r="T74" s="120">
        <v>0</v>
      </c>
      <c r="U74" s="113">
        <f t="shared" si="7"/>
        <v>0</v>
      </c>
    </row>
    <row r="75" spans="1:21" s="99" customFormat="1" ht="12.75" x14ac:dyDescent="0.2">
      <c r="A75" s="252">
        <v>61</v>
      </c>
      <c r="B75" s="253" t="s">
        <v>17</v>
      </c>
      <c r="C75" s="255" t="s">
        <v>86</v>
      </c>
      <c r="D75" s="238">
        <v>786.68388199999993</v>
      </c>
      <c r="E75" s="239">
        <f t="shared" si="4"/>
        <v>745.31652300000007</v>
      </c>
      <c r="F75" s="238">
        <v>0</v>
      </c>
      <c r="G75" s="238">
        <v>3.4023839999999996</v>
      </c>
      <c r="H75" s="235">
        <f t="shared" si="2"/>
        <v>37.964974999999853</v>
      </c>
      <c r="I75" s="235"/>
      <c r="J75" s="238">
        <v>1553.0231977166179</v>
      </c>
      <c r="K75" s="238">
        <f t="shared" si="5"/>
        <v>890.46721100000002</v>
      </c>
      <c r="L75" s="238">
        <v>0</v>
      </c>
      <c r="M75" s="238">
        <v>3.29632521</v>
      </c>
      <c r="N75" s="238">
        <f t="shared" si="6"/>
        <v>659.25966150661793</v>
      </c>
      <c r="O75" s="235" t="str">
        <f t="shared" si="1"/>
        <v>500&lt;</v>
      </c>
      <c r="P75" s="120">
        <v>0</v>
      </c>
      <c r="Q75" s="120">
        <v>745.31652300000007</v>
      </c>
      <c r="R75" s="113">
        <f t="shared" si="3"/>
        <v>745.31652300000007</v>
      </c>
      <c r="S75" s="120">
        <v>0</v>
      </c>
      <c r="T75" s="120">
        <v>890.46721100000002</v>
      </c>
      <c r="U75" s="113">
        <f t="shared" si="7"/>
        <v>890.46721100000002</v>
      </c>
    </row>
    <row r="76" spans="1:21" s="99" customFormat="1" ht="12.75" x14ac:dyDescent="0.2">
      <c r="A76" s="252">
        <v>62</v>
      </c>
      <c r="B76" s="253" t="s">
        <v>87</v>
      </c>
      <c r="C76" s="255" t="s">
        <v>566</v>
      </c>
      <c r="D76" s="238">
        <v>9195.0167999999994</v>
      </c>
      <c r="E76" s="239">
        <f t="shared" si="4"/>
        <v>4758.3452039999993</v>
      </c>
      <c r="F76" s="238">
        <v>0</v>
      </c>
      <c r="G76" s="238">
        <v>120.50000099999998</v>
      </c>
      <c r="H76" s="235">
        <f t="shared" si="2"/>
        <v>4316.1715949999998</v>
      </c>
      <c r="I76" s="235"/>
      <c r="J76" s="238">
        <v>9121.543557065379</v>
      </c>
      <c r="K76" s="238">
        <f t="shared" si="5"/>
        <v>5808.8537689927889</v>
      </c>
      <c r="L76" s="238">
        <v>0</v>
      </c>
      <c r="M76" s="238">
        <v>181.81889799000001</v>
      </c>
      <c r="N76" s="238">
        <f t="shared" si="6"/>
        <v>3130.87089008259</v>
      </c>
      <c r="O76" s="235">
        <f t="shared" si="1"/>
        <v>-27.461853145285108</v>
      </c>
      <c r="P76" s="120">
        <v>910.00000399999999</v>
      </c>
      <c r="Q76" s="120">
        <v>3848.3451999999997</v>
      </c>
      <c r="R76" s="113">
        <f t="shared" si="3"/>
        <v>4758.3452039999993</v>
      </c>
      <c r="S76" s="120">
        <v>896.88811951000002</v>
      </c>
      <c r="T76" s="120">
        <v>4911.9656494827886</v>
      </c>
      <c r="U76" s="113">
        <f t="shared" si="7"/>
        <v>5808.8537689927889</v>
      </c>
    </row>
    <row r="77" spans="1:21" s="99" customFormat="1" ht="12.75" x14ac:dyDescent="0.2">
      <c r="A77" s="252">
        <v>63</v>
      </c>
      <c r="B77" s="253" t="s">
        <v>567</v>
      </c>
      <c r="C77" s="255" t="s">
        <v>568</v>
      </c>
      <c r="D77" s="238">
        <v>1005.0634929999998</v>
      </c>
      <c r="E77" s="239">
        <f t="shared" si="4"/>
        <v>540.19859399999996</v>
      </c>
      <c r="F77" s="238">
        <v>0</v>
      </c>
      <c r="G77" s="238">
        <v>184.25232599999998</v>
      </c>
      <c r="H77" s="235">
        <f t="shared" si="2"/>
        <v>280.61257299999983</v>
      </c>
      <c r="I77" s="235"/>
      <c r="J77" s="238">
        <v>2394.6021773800003</v>
      </c>
      <c r="K77" s="238">
        <f t="shared" si="5"/>
        <v>575.52288707000002</v>
      </c>
      <c r="L77" s="238">
        <v>0</v>
      </c>
      <c r="M77" s="238">
        <v>328.82206918999998</v>
      </c>
      <c r="N77" s="238">
        <f t="shared" si="6"/>
        <v>1490.2572211200004</v>
      </c>
      <c r="O77" s="235">
        <f t="shared" si="1"/>
        <v>431.07286148578999</v>
      </c>
      <c r="P77" s="120">
        <v>480.85295199999996</v>
      </c>
      <c r="Q77" s="120">
        <v>59.345642000000005</v>
      </c>
      <c r="R77" s="113">
        <f t="shared" si="3"/>
        <v>540.19859399999996</v>
      </c>
      <c r="S77" s="120">
        <v>461.95605806999998</v>
      </c>
      <c r="T77" s="120">
        <v>113.566829</v>
      </c>
      <c r="U77" s="113">
        <f t="shared" si="7"/>
        <v>575.52288707000002</v>
      </c>
    </row>
    <row r="78" spans="1:21" s="122" customFormat="1" ht="12.75" x14ac:dyDescent="0.2">
      <c r="A78" s="252">
        <v>64</v>
      </c>
      <c r="B78" s="253" t="s">
        <v>27</v>
      </c>
      <c r="C78" s="255" t="s">
        <v>361</v>
      </c>
      <c r="D78" s="238">
        <v>0</v>
      </c>
      <c r="E78" s="239">
        <f t="shared" si="4"/>
        <v>0</v>
      </c>
      <c r="F78" s="238">
        <v>0</v>
      </c>
      <c r="G78" s="238">
        <v>0</v>
      </c>
      <c r="H78" s="235">
        <f t="shared" si="2"/>
        <v>0</v>
      </c>
      <c r="I78" s="235"/>
      <c r="J78" s="238">
        <v>0</v>
      </c>
      <c r="K78" s="238">
        <f t="shared" si="5"/>
        <v>0</v>
      </c>
      <c r="L78" s="238">
        <v>0</v>
      </c>
      <c r="M78" s="238">
        <v>0</v>
      </c>
      <c r="N78" s="238">
        <f t="shared" si="6"/>
        <v>0</v>
      </c>
      <c r="O78" s="235" t="str">
        <f t="shared" si="1"/>
        <v>N.A.</v>
      </c>
      <c r="P78" s="120">
        <v>0</v>
      </c>
      <c r="Q78" s="120">
        <v>0</v>
      </c>
      <c r="R78" s="113">
        <f t="shared" si="3"/>
        <v>0</v>
      </c>
      <c r="S78" s="120">
        <v>0</v>
      </c>
      <c r="T78" s="120">
        <v>0</v>
      </c>
      <c r="U78" s="113">
        <f t="shared" si="7"/>
        <v>0</v>
      </c>
    </row>
    <row r="79" spans="1:21" s="122" customFormat="1" ht="12.75" x14ac:dyDescent="0.2">
      <c r="A79" s="252">
        <v>65</v>
      </c>
      <c r="B79" s="253" t="s">
        <v>27</v>
      </c>
      <c r="C79" s="255" t="s">
        <v>90</v>
      </c>
      <c r="D79" s="238">
        <v>174.47652500000004</v>
      </c>
      <c r="E79" s="239">
        <f t="shared" si="4"/>
        <v>21.254521999999998</v>
      </c>
      <c r="F79" s="238">
        <v>0</v>
      </c>
      <c r="G79" s="238">
        <v>2.6621129999999997</v>
      </c>
      <c r="H79" s="235">
        <f t="shared" si="2"/>
        <v>150.55989000000002</v>
      </c>
      <c r="I79" s="235"/>
      <c r="J79" s="238">
        <v>62.177891162054458</v>
      </c>
      <c r="K79" s="238">
        <f t="shared" si="5"/>
        <v>19.358136019612086</v>
      </c>
      <c r="L79" s="238">
        <v>0</v>
      </c>
      <c r="M79" s="238">
        <v>2.6145476600000004</v>
      </c>
      <c r="N79" s="238">
        <f t="shared" si="6"/>
        <v>40.205207482442376</v>
      </c>
      <c r="O79" s="235">
        <f t="shared" si="1"/>
        <v>-73.296202937952216</v>
      </c>
      <c r="P79" s="120">
        <v>0</v>
      </c>
      <c r="Q79" s="120">
        <v>21.254521999999998</v>
      </c>
      <c r="R79" s="113">
        <f t="shared" si="3"/>
        <v>21.254521999999998</v>
      </c>
      <c r="S79" s="120">
        <v>0</v>
      </c>
      <c r="T79" s="120">
        <v>19.358136019612086</v>
      </c>
      <c r="U79" s="113">
        <f t="shared" si="7"/>
        <v>19.358136019612086</v>
      </c>
    </row>
    <row r="80" spans="1:21" s="99" customFormat="1" ht="12.75" x14ac:dyDescent="0.2">
      <c r="A80" s="252">
        <v>66</v>
      </c>
      <c r="B80" s="253" t="s">
        <v>27</v>
      </c>
      <c r="C80" s="255" t="s">
        <v>91</v>
      </c>
      <c r="D80" s="238">
        <v>131.51620499999999</v>
      </c>
      <c r="E80" s="239">
        <f t="shared" si="4"/>
        <v>33.440618000000001</v>
      </c>
      <c r="F80" s="238">
        <v>0</v>
      </c>
      <c r="G80" s="238">
        <v>3.6891589999999996</v>
      </c>
      <c r="H80" s="235">
        <f t="shared" si="2"/>
        <v>94.386427999999981</v>
      </c>
      <c r="I80" s="235"/>
      <c r="J80" s="238">
        <v>69.799713025724188</v>
      </c>
      <c r="K80" s="238">
        <f t="shared" si="5"/>
        <v>27.200375872232943</v>
      </c>
      <c r="L80" s="238">
        <v>0</v>
      </c>
      <c r="M80" s="238">
        <v>3.8804385400000001</v>
      </c>
      <c r="N80" s="238">
        <f t="shared" si="6"/>
        <v>38.718898613491248</v>
      </c>
      <c r="O80" s="235">
        <f t="shared" si="1"/>
        <v>-58.97831983482704</v>
      </c>
      <c r="P80" s="120">
        <v>0</v>
      </c>
      <c r="Q80" s="120">
        <v>33.440618000000001</v>
      </c>
      <c r="R80" s="113">
        <f t="shared" si="3"/>
        <v>33.440618000000001</v>
      </c>
      <c r="S80" s="120">
        <v>0</v>
      </c>
      <c r="T80" s="120">
        <v>27.200375872232943</v>
      </c>
      <c r="U80" s="113">
        <f t="shared" si="7"/>
        <v>27.200375872232943</v>
      </c>
    </row>
    <row r="81" spans="1:21" s="99" customFormat="1" ht="12.75" x14ac:dyDescent="0.2">
      <c r="A81" s="252">
        <v>67</v>
      </c>
      <c r="B81" s="253" t="s">
        <v>27</v>
      </c>
      <c r="C81" s="255" t="s">
        <v>92</v>
      </c>
      <c r="D81" s="238">
        <v>0</v>
      </c>
      <c r="E81" s="239">
        <f t="shared" si="4"/>
        <v>0</v>
      </c>
      <c r="F81" s="238">
        <v>0</v>
      </c>
      <c r="G81" s="238">
        <v>0</v>
      </c>
      <c r="H81" s="235">
        <f t="shared" ref="H81:H144" si="8">D81-E81-G81</f>
        <v>0</v>
      </c>
      <c r="I81" s="235"/>
      <c r="J81" s="238">
        <v>0</v>
      </c>
      <c r="K81" s="238">
        <f t="shared" si="5"/>
        <v>0</v>
      </c>
      <c r="L81" s="238">
        <v>0</v>
      </c>
      <c r="M81" s="238">
        <v>0</v>
      </c>
      <c r="N81" s="238">
        <f t="shared" si="6"/>
        <v>0</v>
      </c>
      <c r="O81" s="235" t="str">
        <f t="shared" ref="O81:O144" si="9">IF(OR(H81=0,N81=0),"N.A.",IF((((N81-H81)/H81))*100&gt;=500,"500&lt;",IF((((N81-H81)/H81))*100&lt;=-500,"&lt;-500",(((N81-H81)/H81))*100)))</f>
        <v>N.A.</v>
      </c>
      <c r="P81" s="120">
        <v>0</v>
      </c>
      <c r="Q81" s="120">
        <v>0</v>
      </c>
      <c r="R81" s="113">
        <f t="shared" ref="R81:R144" si="10">P81+Q81</f>
        <v>0</v>
      </c>
      <c r="S81" s="120">
        <v>0</v>
      </c>
      <c r="T81" s="120">
        <v>0</v>
      </c>
      <c r="U81" s="113">
        <f t="shared" si="7"/>
        <v>0</v>
      </c>
    </row>
    <row r="82" spans="1:21" s="99" customFormat="1" ht="12.75" x14ac:dyDescent="0.2">
      <c r="A82" s="252">
        <v>68</v>
      </c>
      <c r="B82" s="253" t="s">
        <v>27</v>
      </c>
      <c r="C82" s="255" t="s">
        <v>93</v>
      </c>
      <c r="D82" s="238">
        <v>336.24338499999999</v>
      </c>
      <c r="E82" s="239">
        <f t="shared" ref="E82:E145" si="11">R82</f>
        <v>211.28483399999996</v>
      </c>
      <c r="F82" s="238">
        <v>0</v>
      </c>
      <c r="G82" s="238">
        <v>30.500003</v>
      </c>
      <c r="H82" s="235">
        <f t="shared" si="8"/>
        <v>94.458548000000036</v>
      </c>
      <c r="I82" s="235"/>
      <c r="J82" s="238">
        <v>491.43454729583209</v>
      </c>
      <c r="K82" s="238">
        <f t="shared" ref="K82:K145" si="12">+U82</f>
        <v>179.46110796495392</v>
      </c>
      <c r="L82" s="238">
        <v>0</v>
      </c>
      <c r="M82" s="238">
        <v>39.36767081</v>
      </c>
      <c r="N82" s="238">
        <f t="shared" ref="N82:N145" si="13">J82-K82-M82</f>
        <v>272.60576852087814</v>
      </c>
      <c r="O82" s="235">
        <f t="shared" si="9"/>
        <v>188.59830506909555</v>
      </c>
      <c r="P82" s="120">
        <v>162.14993799999996</v>
      </c>
      <c r="Q82" s="120">
        <v>49.134895999999998</v>
      </c>
      <c r="R82" s="113">
        <f t="shared" si="10"/>
        <v>211.28483399999996</v>
      </c>
      <c r="S82" s="120">
        <v>122.45552393999998</v>
      </c>
      <c r="T82" s="120">
        <v>57.005584024953954</v>
      </c>
      <c r="U82" s="113">
        <f t="shared" ref="U82:U145" si="14">S82+T82</f>
        <v>179.46110796495392</v>
      </c>
    </row>
    <row r="83" spans="1:21" s="99" customFormat="1" ht="12.75" x14ac:dyDescent="0.2">
      <c r="A83" s="252">
        <v>69</v>
      </c>
      <c r="B83" s="253" t="s">
        <v>27</v>
      </c>
      <c r="C83" s="255" t="s">
        <v>94</v>
      </c>
      <c r="D83" s="238">
        <v>0</v>
      </c>
      <c r="E83" s="239">
        <f t="shared" si="11"/>
        <v>0</v>
      </c>
      <c r="F83" s="238">
        <v>0</v>
      </c>
      <c r="G83" s="238">
        <v>0</v>
      </c>
      <c r="H83" s="235">
        <f t="shared" si="8"/>
        <v>0</v>
      </c>
      <c r="I83" s="235"/>
      <c r="J83" s="238">
        <v>0</v>
      </c>
      <c r="K83" s="238">
        <f t="shared" si="12"/>
        <v>0</v>
      </c>
      <c r="L83" s="238">
        <v>0</v>
      </c>
      <c r="M83" s="238">
        <v>0</v>
      </c>
      <c r="N83" s="238">
        <f t="shared" si="13"/>
        <v>0</v>
      </c>
      <c r="O83" s="235" t="str">
        <f t="shared" si="9"/>
        <v>N.A.</v>
      </c>
      <c r="P83" s="120">
        <v>0</v>
      </c>
      <c r="Q83" s="120">
        <v>0</v>
      </c>
      <c r="R83" s="113">
        <f t="shared" si="10"/>
        <v>0</v>
      </c>
      <c r="S83" s="120">
        <v>0</v>
      </c>
      <c r="T83" s="120">
        <v>0</v>
      </c>
      <c r="U83" s="113">
        <f t="shared" si="14"/>
        <v>0</v>
      </c>
    </row>
    <row r="84" spans="1:21" s="99" customFormat="1" ht="12.75" x14ac:dyDescent="0.2">
      <c r="A84" s="252">
        <v>70</v>
      </c>
      <c r="B84" s="253" t="s">
        <v>27</v>
      </c>
      <c r="C84" s="255" t="s">
        <v>95</v>
      </c>
      <c r="D84" s="238">
        <v>32.068453999999988</v>
      </c>
      <c r="E84" s="239">
        <f t="shared" si="11"/>
        <v>18.466539000000001</v>
      </c>
      <c r="F84" s="238">
        <v>0</v>
      </c>
      <c r="G84" s="238">
        <v>1.5581140000000002</v>
      </c>
      <c r="H84" s="235">
        <f t="shared" si="8"/>
        <v>12.043800999999988</v>
      </c>
      <c r="I84" s="235"/>
      <c r="J84" s="238">
        <v>29.300542647592724</v>
      </c>
      <c r="K84" s="238">
        <f t="shared" si="12"/>
        <v>11.423036405004137</v>
      </c>
      <c r="L84" s="238">
        <v>0</v>
      </c>
      <c r="M84" s="238">
        <v>1.6240763799999998</v>
      </c>
      <c r="N84" s="238">
        <f t="shared" si="13"/>
        <v>16.25342986258859</v>
      </c>
      <c r="O84" s="235">
        <f t="shared" si="9"/>
        <v>34.952660398395871</v>
      </c>
      <c r="P84" s="120">
        <v>0</v>
      </c>
      <c r="Q84" s="120">
        <v>18.466539000000001</v>
      </c>
      <c r="R84" s="113">
        <f t="shared" si="10"/>
        <v>18.466539000000001</v>
      </c>
      <c r="S84" s="120">
        <v>0</v>
      </c>
      <c r="T84" s="120">
        <v>11.423036405004137</v>
      </c>
      <c r="U84" s="113">
        <f t="shared" si="14"/>
        <v>11.423036405004137</v>
      </c>
    </row>
    <row r="85" spans="1:21" s="99" customFormat="1" ht="12.75" x14ac:dyDescent="0.2">
      <c r="A85" s="252">
        <v>71</v>
      </c>
      <c r="B85" s="253" t="s">
        <v>96</v>
      </c>
      <c r="C85" s="255" t="s">
        <v>97</v>
      </c>
      <c r="D85" s="238">
        <v>0</v>
      </c>
      <c r="E85" s="239">
        <f t="shared" si="11"/>
        <v>0</v>
      </c>
      <c r="F85" s="238">
        <v>0</v>
      </c>
      <c r="G85" s="238">
        <v>0</v>
      </c>
      <c r="H85" s="235">
        <f t="shared" si="8"/>
        <v>0</v>
      </c>
      <c r="I85" s="235"/>
      <c r="J85" s="238">
        <v>0</v>
      </c>
      <c r="K85" s="238">
        <f t="shared" si="12"/>
        <v>0</v>
      </c>
      <c r="L85" s="238">
        <v>0</v>
      </c>
      <c r="M85" s="238">
        <v>0</v>
      </c>
      <c r="N85" s="238">
        <f t="shared" si="13"/>
        <v>0</v>
      </c>
      <c r="O85" s="235" t="str">
        <f t="shared" si="9"/>
        <v>N.A.</v>
      </c>
      <c r="P85" s="120">
        <v>0</v>
      </c>
      <c r="Q85" s="120">
        <v>0</v>
      </c>
      <c r="R85" s="113">
        <f t="shared" si="10"/>
        <v>0</v>
      </c>
      <c r="S85" s="120">
        <v>0</v>
      </c>
      <c r="T85" s="120">
        <v>0</v>
      </c>
      <c r="U85" s="113">
        <f t="shared" si="14"/>
        <v>0</v>
      </c>
    </row>
    <row r="86" spans="1:21" s="99" customFormat="1" ht="12.75" x14ac:dyDescent="0.2">
      <c r="A86" s="252">
        <v>72</v>
      </c>
      <c r="B86" s="253" t="s">
        <v>98</v>
      </c>
      <c r="C86" s="255" t="s">
        <v>99</v>
      </c>
      <c r="D86" s="238">
        <v>0</v>
      </c>
      <c r="E86" s="239">
        <f t="shared" si="11"/>
        <v>0</v>
      </c>
      <c r="F86" s="238">
        <v>0</v>
      </c>
      <c r="G86" s="238">
        <v>0</v>
      </c>
      <c r="H86" s="235">
        <f t="shared" si="8"/>
        <v>0</v>
      </c>
      <c r="I86" s="235"/>
      <c r="J86" s="238">
        <v>0</v>
      </c>
      <c r="K86" s="238">
        <f t="shared" si="12"/>
        <v>0</v>
      </c>
      <c r="L86" s="238">
        <v>0</v>
      </c>
      <c r="M86" s="238">
        <v>0</v>
      </c>
      <c r="N86" s="238">
        <f t="shared" si="13"/>
        <v>0</v>
      </c>
      <c r="O86" s="235" t="str">
        <f t="shared" si="9"/>
        <v>N.A.</v>
      </c>
      <c r="P86" s="120">
        <v>0</v>
      </c>
      <c r="Q86" s="120">
        <v>0</v>
      </c>
      <c r="R86" s="113">
        <f t="shared" si="10"/>
        <v>0</v>
      </c>
      <c r="S86" s="120">
        <v>0</v>
      </c>
      <c r="T86" s="120">
        <v>0</v>
      </c>
      <c r="U86" s="113">
        <f t="shared" si="14"/>
        <v>0</v>
      </c>
    </row>
    <row r="87" spans="1:21" s="99" customFormat="1" ht="12.75" x14ac:dyDescent="0.2">
      <c r="A87" s="252">
        <v>73</v>
      </c>
      <c r="B87" s="253" t="s">
        <v>98</v>
      </c>
      <c r="C87" s="256" t="s">
        <v>100</v>
      </c>
      <c r="D87" s="238">
        <v>144.17325499999998</v>
      </c>
      <c r="E87" s="239">
        <f t="shared" si="11"/>
        <v>72.828497999999996</v>
      </c>
      <c r="F87" s="238">
        <v>0</v>
      </c>
      <c r="G87" s="238">
        <v>9.315176000000001</v>
      </c>
      <c r="H87" s="235">
        <f t="shared" si="8"/>
        <v>62.029580999999986</v>
      </c>
      <c r="I87" s="235"/>
      <c r="J87" s="238">
        <v>1009.9300074487505</v>
      </c>
      <c r="K87" s="238">
        <f t="shared" si="12"/>
        <v>70.128117109999991</v>
      </c>
      <c r="L87" s="238">
        <v>0</v>
      </c>
      <c r="M87" s="238">
        <v>8.9560803399999998</v>
      </c>
      <c r="N87" s="238">
        <f t="shared" si="13"/>
        <v>930.84580999875061</v>
      </c>
      <c r="O87" s="235" t="str">
        <f t="shared" si="9"/>
        <v>500&lt;</v>
      </c>
      <c r="P87" s="120">
        <v>72.828497999999996</v>
      </c>
      <c r="Q87" s="120">
        <v>0</v>
      </c>
      <c r="R87" s="113">
        <f t="shared" si="10"/>
        <v>72.828497999999996</v>
      </c>
      <c r="S87" s="120">
        <v>70.128117109999991</v>
      </c>
      <c r="T87" s="120">
        <v>0</v>
      </c>
      <c r="U87" s="113">
        <f t="shared" si="14"/>
        <v>70.128117109999991</v>
      </c>
    </row>
    <row r="88" spans="1:21" s="99" customFormat="1" ht="12.75" x14ac:dyDescent="0.2">
      <c r="A88" s="252">
        <v>74</v>
      </c>
      <c r="B88" s="253" t="s">
        <v>98</v>
      </c>
      <c r="C88" s="255" t="s">
        <v>101</v>
      </c>
      <c r="D88" s="238">
        <v>9.5278369999999999</v>
      </c>
      <c r="E88" s="239">
        <f t="shared" si="11"/>
        <v>0</v>
      </c>
      <c r="F88" s="238">
        <v>0</v>
      </c>
      <c r="G88" s="238">
        <v>0.50397700000000001</v>
      </c>
      <c r="H88" s="235">
        <f t="shared" si="8"/>
        <v>9.0238599999999991</v>
      </c>
      <c r="I88" s="235"/>
      <c r="J88" s="238">
        <v>0.97045323689999985</v>
      </c>
      <c r="K88" s="238">
        <f t="shared" si="12"/>
        <v>0</v>
      </c>
      <c r="L88" s="238">
        <v>0</v>
      </c>
      <c r="M88" s="238">
        <v>0.59562939000000004</v>
      </c>
      <c r="N88" s="238">
        <f t="shared" si="13"/>
        <v>0.37482384689999981</v>
      </c>
      <c r="O88" s="235">
        <f t="shared" si="9"/>
        <v>-95.846302503584937</v>
      </c>
      <c r="P88" s="120">
        <v>0</v>
      </c>
      <c r="Q88" s="120">
        <v>0</v>
      </c>
      <c r="R88" s="113">
        <f t="shared" si="10"/>
        <v>0</v>
      </c>
      <c r="S88" s="120">
        <v>0</v>
      </c>
      <c r="T88" s="120">
        <v>0</v>
      </c>
      <c r="U88" s="113">
        <f t="shared" si="14"/>
        <v>0</v>
      </c>
    </row>
    <row r="89" spans="1:21" s="99" customFormat="1" ht="12.75" x14ac:dyDescent="0.2">
      <c r="A89" s="252">
        <v>75</v>
      </c>
      <c r="B89" s="253" t="s">
        <v>98</v>
      </c>
      <c r="C89" s="255" t="s">
        <v>102</v>
      </c>
      <c r="D89" s="238">
        <v>52.915559000000002</v>
      </c>
      <c r="E89" s="239">
        <f t="shared" si="11"/>
        <v>0</v>
      </c>
      <c r="F89" s="238">
        <v>0</v>
      </c>
      <c r="G89" s="238">
        <v>0.77627000000000002</v>
      </c>
      <c r="H89" s="235">
        <f t="shared" si="8"/>
        <v>52.139289000000005</v>
      </c>
      <c r="I89" s="235"/>
      <c r="J89" s="238">
        <v>22.565482998312284</v>
      </c>
      <c r="K89" s="238">
        <f t="shared" si="12"/>
        <v>0</v>
      </c>
      <c r="L89" s="238">
        <v>0</v>
      </c>
      <c r="M89" s="238">
        <v>0.89202025000000007</v>
      </c>
      <c r="N89" s="238">
        <f t="shared" si="13"/>
        <v>21.673462748312282</v>
      </c>
      <c r="O89" s="235">
        <f t="shared" si="9"/>
        <v>-58.431610472647066</v>
      </c>
      <c r="P89" s="120">
        <v>0</v>
      </c>
      <c r="Q89" s="120">
        <v>0</v>
      </c>
      <c r="R89" s="113">
        <f t="shared" si="10"/>
        <v>0</v>
      </c>
      <c r="S89" s="120">
        <v>0</v>
      </c>
      <c r="T89" s="120">
        <v>0</v>
      </c>
      <c r="U89" s="113">
        <f t="shared" si="14"/>
        <v>0</v>
      </c>
    </row>
    <row r="90" spans="1:21" s="122" customFormat="1" ht="12.75" x14ac:dyDescent="0.2">
      <c r="A90" s="252">
        <v>76</v>
      </c>
      <c r="B90" s="253" t="s">
        <v>98</v>
      </c>
      <c r="C90" s="255" t="s">
        <v>103</v>
      </c>
      <c r="D90" s="238">
        <v>0</v>
      </c>
      <c r="E90" s="239">
        <f t="shared" si="11"/>
        <v>0</v>
      </c>
      <c r="F90" s="238">
        <v>0</v>
      </c>
      <c r="G90" s="238">
        <v>0</v>
      </c>
      <c r="H90" s="235">
        <f t="shared" si="8"/>
        <v>0</v>
      </c>
      <c r="I90" s="235"/>
      <c r="J90" s="238">
        <v>0</v>
      </c>
      <c r="K90" s="238">
        <f t="shared" si="12"/>
        <v>0</v>
      </c>
      <c r="L90" s="238">
        <v>0</v>
      </c>
      <c r="M90" s="238">
        <v>0</v>
      </c>
      <c r="N90" s="238">
        <f t="shared" si="13"/>
        <v>0</v>
      </c>
      <c r="O90" s="235" t="str">
        <f t="shared" si="9"/>
        <v>N.A.</v>
      </c>
      <c r="P90" s="120">
        <v>0</v>
      </c>
      <c r="Q90" s="120">
        <v>0</v>
      </c>
      <c r="R90" s="113">
        <f t="shared" si="10"/>
        <v>0</v>
      </c>
      <c r="S90" s="120">
        <v>0</v>
      </c>
      <c r="T90" s="120">
        <v>0</v>
      </c>
      <c r="U90" s="113">
        <f t="shared" si="14"/>
        <v>0</v>
      </c>
    </row>
    <row r="91" spans="1:21" s="99" customFormat="1" ht="12.75" x14ac:dyDescent="0.2">
      <c r="A91" s="252">
        <v>77</v>
      </c>
      <c r="B91" s="253" t="s">
        <v>98</v>
      </c>
      <c r="C91" s="255" t="s">
        <v>104</v>
      </c>
      <c r="D91" s="238">
        <v>44.03501</v>
      </c>
      <c r="E91" s="239">
        <f t="shared" si="11"/>
        <v>0</v>
      </c>
      <c r="F91" s="238">
        <v>0</v>
      </c>
      <c r="G91" s="238">
        <v>1.1435080000000002</v>
      </c>
      <c r="H91" s="235">
        <f t="shared" si="8"/>
        <v>42.891502000000003</v>
      </c>
      <c r="I91" s="235"/>
      <c r="J91" s="238">
        <v>38.382600972305909</v>
      </c>
      <c r="K91" s="238">
        <f t="shared" si="12"/>
        <v>0</v>
      </c>
      <c r="L91" s="238">
        <v>0</v>
      </c>
      <c r="M91" s="238">
        <v>1.3514769500000001</v>
      </c>
      <c r="N91" s="238">
        <f t="shared" si="13"/>
        <v>37.03112402230591</v>
      </c>
      <c r="O91" s="235">
        <f t="shared" si="9"/>
        <v>-13.663261262555206</v>
      </c>
      <c r="P91" s="120">
        <v>0</v>
      </c>
      <c r="Q91" s="120">
        <v>0</v>
      </c>
      <c r="R91" s="113">
        <f t="shared" si="10"/>
        <v>0</v>
      </c>
      <c r="S91" s="120">
        <v>0</v>
      </c>
      <c r="T91" s="120">
        <v>0</v>
      </c>
      <c r="U91" s="113">
        <f t="shared" si="14"/>
        <v>0</v>
      </c>
    </row>
    <row r="92" spans="1:21" s="99" customFormat="1" ht="12.75" x14ac:dyDescent="0.2">
      <c r="A92" s="249">
        <v>78</v>
      </c>
      <c r="B92" s="250" t="s">
        <v>98</v>
      </c>
      <c r="C92" s="247" t="s">
        <v>105</v>
      </c>
      <c r="D92" s="238">
        <v>0</v>
      </c>
      <c r="E92" s="239">
        <f t="shared" si="11"/>
        <v>0</v>
      </c>
      <c r="F92" s="238">
        <v>0</v>
      </c>
      <c r="G92" s="238">
        <v>0</v>
      </c>
      <c r="H92" s="235">
        <f t="shared" si="8"/>
        <v>0</v>
      </c>
      <c r="I92" s="235"/>
      <c r="J92" s="238">
        <v>0</v>
      </c>
      <c r="K92" s="238">
        <f t="shared" si="12"/>
        <v>0</v>
      </c>
      <c r="L92" s="238">
        <v>0</v>
      </c>
      <c r="M92" s="238">
        <v>0</v>
      </c>
      <c r="N92" s="238">
        <f t="shared" si="13"/>
        <v>0</v>
      </c>
      <c r="O92" s="235" t="str">
        <f t="shared" si="9"/>
        <v>N.A.</v>
      </c>
      <c r="P92" s="120">
        <v>0</v>
      </c>
      <c r="Q92" s="120">
        <v>0</v>
      </c>
      <c r="R92" s="113">
        <f t="shared" si="10"/>
        <v>0</v>
      </c>
      <c r="S92" s="120">
        <v>0</v>
      </c>
      <c r="T92" s="120">
        <v>0</v>
      </c>
      <c r="U92" s="113">
        <f t="shared" si="14"/>
        <v>0</v>
      </c>
    </row>
    <row r="93" spans="1:21" s="99" customFormat="1" ht="12.75" x14ac:dyDescent="0.2">
      <c r="A93" s="249">
        <v>79</v>
      </c>
      <c r="B93" s="250" t="s">
        <v>569</v>
      </c>
      <c r="C93" s="257" t="s">
        <v>106</v>
      </c>
      <c r="D93" s="238">
        <v>255.24466299999997</v>
      </c>
      <c r="E93" s="239">
        <f t="shared" si="11"/>
        <v>219.106672</v>
      </c>
      <c r="F93" s="238">
        <v>0</v>
      </c>
      <c r="G93" s="238">
        <v>7.5000080000000002</v>
      </c>
      <c r="H93" s="235">
        <f t="shared" si="8"/>
        <v>28.63798299999997</v>
      </c>
      <c r="I93" s="235"/>
      <c r="J93" s="238">
        <v>671.06627053646548</v>
      </c>
      <c r="K93" s="238">
        <f t="shared" si="12"/>
        <v>138.53210155000002</v>
      </c>
      <c r="L93" s="238">
        <v>0</v>
      </c>
      <c r="M93" s="238">
        <v>11.134211050000003</v>
      </c>
      <c r="N93" s="238">
        <f t="shared" si="13"/>
        <v>521.39995793646551</v>
      </c>
      <c r="O93" s="235" t="str">
        <f t="shared" si="9"/>
        <v>500&lt;</v>
      </c>
      <c r="P93" s="120">
        <v>219.106672</v>
      </c>
      <c r="Q93" s="120">
        <v>0</v>
      </c>
      <c r="R93" s="113">
        <f t="shared" si="10"/>
        <v>219.106672</v>
      </c>
      <c r="S93" s="120">
        <v>138.53210155000002</v>
      </c>
      <c r="T93" s="120">
        <v>0</v>
      </c>
      <c r="U93" s="113">
        <f t="shared" si="14"/>
        <v>138.53210155000002</v>
      </c>
    </row>
    <row r="94" spans="1:21" s="99" customFormat="1" ht="12.75" x14ac:dyDescent="0.2">
      <c r="A94" s="249">
        <v>80</v>
      </c>
      <c r="B94" s="250" t="s">
        <v>98</v>
      </c>
      <c r="C94" s="247" t="s">
        <v>107</v>
      </c>
      <c r="D94" s="238">
        <v>96.305139000000011</v>
      </c>
      <c r="E94" s="239">
        <f t="shared" si="11"/>
        <v>0</v>
      </c>
      <c r="F94" s="238">
        <v>0</v>
      </c>
      <c r="G94" s="238">
        <v>0</v>
      </c>
      <c r="H94" s="235">
        <f t="shared" si="8"/>
        <v>96.305139000000011</v>
      </c>
      <c r="I94" s="235"/>
      <c r="J94" s="238">
        <v>0</v>
      </c>
      <c r="K94" s="238">
        <f t="shared" si="12"/>
        <v>0</v>
      </c>
      <c r="L94" s="238">
        <v>0</v>
      </c>
      <c r="M94" s="238">
        <v>0</v>
      </c>
      <c r="N94" s="238">
        <f t="shared" si="13"/>
        <v>0</v>
      </c>
      <c r="O94" s="235" t="str">
        <f t="shared" si="9"/>
        <v>N.A.</v>
      </c>
      <c r="P94" s="120">
        <v>0</v>
      </c>
      <c r="Q94" s="120">
        <v>0</v>
      </c>
      <c r="R94" s="113">
        <f t="shared" si="10"/>
        <v>0</v>
      </c>
      <c r="S94" s="120">
        <v>0</v>
      </c>
      <c r="T94" s="120">
        <v>0</v>
      </c>
      <c r="U94" s="113">
        <f t="shared" si="14"/>
        <v>0</v>
      </c>
    </row>
    <row r="95" spans="1:21" s="122" customFormat="1" ht="12.75" x14ac:dyDescent="0.2">
      <c r="A95" s="252">
        <v>82</v>
      </c>
      <c r="B95" s="253" t="s">
        <v>569</v>
      </c>
      <c r="C95" s="255" t="s">
        <v>108</v>
      </c>
      <c r="D95" s="238">
        <v>0</v>
      </c>
      <c r="E95" s="239">
        <f t="shared" si="11"/>
        <v>0</v>
      </c>
      <c r="F95" s="238">
        <v>0</v>
      </c>
      <c r="G95" s="238">
        <v>0</v>
      </c>
      <c r="H95" s="235">
        <f t="shared" si="8"/>
        <v>0</v>
      </c>
      <c r="I95" s="235"/>
      <c r="J95" s="238">
        <v>0</v>
      </c>
      <c r="K95" s="238">
        <f t="shared" si="12"/>
        <v>0</v>
      </c>
      <c r="L95" s="238">
        <v>0</v>
      </c>
      <c r="M95" s="238">
        <v>0</v>
      </c>
      <c r="N95" s="238">
        <f t="shared" si="13"/>
        <v>0</v>
      </c>
      <c r="O95" s="235" t="str">
        <f t="shared" si="9"/>
        <v>N.A.</v>
      </c>
      <c r="P95" s="120">
        <v>0</v>
      </c>
      <c r="Q95" s="120">
        <v>0</v>
      </c>
      <c r="R95" s="113">
        <f t="shared" si="10"/>
        <v>0</v>
      </c>
      <c r="S95" s="120">
        <v>0</v>
      </c>
      <c r="T95" s="120">
        <v>0</v>
      </c>
      <c r="U95" s="113">
        <f t="shared" si="14"/>
        <v>0</v>
      </c>
    </row>
    <row r="96" spans="1:21" s="99" customFormat="1" ht="12.75" x14ac:dyDescent="0.2">
      <c r="A96" s="249">
        <v>83</v>
      </c>
      <c r="B96" s="250" t="s">
        <v>98</v>
      </c>
      <c r="C96" s="247" t="s">
        <v>109</v>
      </c>
      <c r="D96" s="238">
        <v>0.46218099999999995</v>
      </c>
      <c r="E96" s="239">
        <f t="shared" si="11"/>
        <v>0</v>
      </c>
      <c r="F96" s="238">
        <v>0</v>
      </c>
      <c r="G96" s="238">
        <v>7.2669999999999998E-2</v>
      </c>
      <c r="H96" s="235">
        <f t="shared" si="8"/>
        <v>0.38951099999999994</v>
      </c>
      <c r="I96" s="235"/>
      <c r="J96" s="238">
        <v>0.3533148895199999</v>
      </c>
      <c r="K96" s="238">
        <f t="shared" si="12"/>
        <v>0</v>
      </c>
      <c r="L96" s="238">
        <v>0</v>
      </c>
      <c r="M96" s="238">
        <v>8.5881070000000004E-2</v>
      </c>
      <c r="N96" s="238">
        <f t="shared" si="13"/>
        <v>0.26743381951999989</v>
      </c>
      <c r="O96" s="235">
        <f t="shared" si="9"/>
        <v>-31.341138114199619</v>
      </c>
      <c r="P96" s="120">
        <v>0</v>
      </c>
      <c r="Q96" s="120">
        <v>0</v>
      </c>
      <c r="R96" s="113">
        <f t="shared" si="10"/>
        <v>0</v>
      </c>
      <c r="S96" s="120">
        <v>0</v>
      </c>
      <c r="T96" s="120">
        <v>0</v>
      </c>
      <c r="U96" s="113">
        <f t="shared" si="14"/>
        <v>0</v>
      </c>
    </row>
    <row r="97" spans="1:21" s="99" customFormat="1" ht="12.75" x14ac:dyDescent="0.2">
      <c r="A97" s="249">
        <v>84</v>
      </c>
      <c r="B97" s="250" t="s">
        <v>569</v>
      </c>
      <c r="C97" s="247" t="s">
        <v>110</v>
      </c>
      <c r="D97" s="238">
        <v>0</v>
      </c>
      <c r="E97" s="239">
        <f t="shared" si="11"/>
        <v>0</v>
      </c>
      <c r="F97" s="238">
        <v>0</v>
      </c>
      <c r="G97" s="238">
        <v>0</v>
      </c>
      <c r="H97" s="235">
        <f t="shared" si="8"/>
        <v>0</v>
      </c>
      <c r="I97" s="235"/>
      <c r="J97" s="238">
        <v>0</v>
      </c>
      <c r="K97" s="238">
        <f t="shared" si="12"/>
        <v>0</v>
      </c>
      <c r="L97" s="238">
        <v>0</v>
      </c>
      <c r="M97" s="238">
        <v>0</v>
      </c>
      <c r="N97" s="238">
        <f t="shared" si="13"/>
        <v>0</v>
      </c>
      <c r="O97" s="235" t="str">
        <f t="shared" si="9"/>
        <v>N.A.</v>
      </c>
      <c r="P97" s="120">
        <v>0</v>
      </c>
      <c r="Q97" s="120">
        <v>0</v>
      </c>
      <c r="R97" s="113">
        <f t="shared" si="10"/>
        <v>0</v>
      </c>
      <c r="S97" s="120">
        <v>0</v>
      </c>
      <c r="T97" s="120">
        <v>0</v>
      </c>
      <c r="U97" s="113">
        <f t="shared" si="14"/>
        <v>0</v>
      </c>
    </row>
    <row r="98" spans="1:21" s="99" customFormat="1" ht="12.75" x14ac:dyDescent="0.2">
      <c r="A98" s="249">
        <v>87</v>
      </c>
      <c r="B98" s="250" t="s">
        <v>98</v>
      </c>
      <c r="C98" s="247" t="s">
        <v>111</v>
      </c>
      <c r="D98" s="238">
        <v>0</v>
      </c>
      <c r="E98" s="239">
        <f t="shared" si="11"/>
        <v>0</v>
      </c>
      <c r="F98" s="238">
        <v>0</v>
      </c>
      <c r="G98" s="238">
        <v>0</v>
      </c>
      <c r="H98" s="235">
        <f t="shared" si="8"/>
        <v>0</v>
      </c>
      <c r="I98" s="235"/>
      <c r="J98" s="238">
        <v>0</v>
      </c>
      <c r="K98" s="238">
        <f t="shared" si="12"/>
        <v>0</v>
      </c>
      <c r="L98" s="238">
        <v>0</v>
      </c>
      <c r="M98" s="238">
        <v>0</v>
      </c>
      <c r="N98" s="238">
        <f t="shared" si="13"/>
        <v>0</v>
      </c>
      <c r="O98" s="235" t="str">
        <f t="shared" si="9"/>
        <v>N.A.</v>
      </c>
      <c r="P98" s="120">
        <v>0</v>
      </c>
      <c r="Q98" s="120">
        <v>0</v>
      </c>
      <c r="R98" s="113">
        <f t="shared" si="10"/>
        <v>0</v>
      </c>
      <c r="S98" s="120">
        <v>0</v>
      </c>
      <c r="T98" s="120">
        <v>0</v>
      </c>
      <c r="U98" s="113">
        <f t="shared" si="14"/>
        <v>0</v>
      </c>
    </row>
    <row r="99" spans="1:21" s="99" customFormat="1" ht="12.75" x14ac:dyDescent="0.2">
      <c r="A99" s="249">
        <v>90</v>
      </c>
      <c r="B99" s="250" t="s">
        <v>98</v>
      </c>
      <c r="C99" s="247" t="s">
        <v>112</v>
      </c>
      <c r="D99" s="238">
        <v>0</v>
      </c>
      <c r="E99" s="239">
        <f t="shared" si="11"/>
        <v>0</v>
      </c>
      <c r="F99" s="238">
        <v>0</v>
      </c>
      <c r="G99" s="238">
        <v>0</v>
      </c>
      <c r="H99" s="235">
        <f t="shared" si="8"/>
        <v>0</v>
      </c>
      <c r="I99" s="235"/>
      <c r="J99" s="238">
        <v>0</v>
      </c>
      <c r="K99" s="238">
        <f t="shared" si="12"/>
        <v>0</v>
      </c>
      <c r="L99" s="238">
        <v>0</v>
      </c>
      <c r="M99" s="238">
        <v>0</v>
      </c>
      <c r="N99" s="238">
        <f t="shared" si="13"/>
        <v>0</v>
      </c>
      <c r="O99" s="235" t="str">
        <f t="shared" si="9"/>
        <v>N.A.</v>
      </c>
      <c r="P99" s="120">
        <v>0</v>
      </c>
      <c r="Q99" s="120">
        <v>0</v>
      </c>
      <c r="R99" s="113">
        <f t="shared" si="10"/>
        <v>0</v>
      </c>
      <c r="S99" s="120">
        <v>0</v>
      </c>
      <c r="T99" s="120">
        <v>0</v>
      </c>
      <c r="U99" s="113">
        <f t="shared" si="14"/>
        <v>0</v>
      </c>
    </row>
    <row r="100" spans="1:21" s="122" customFormat="1" ht="12.75" x14ac:dyDescent="0.2">
      <c r="A100" s="252">
        <v>91</v>
      </c>
      <c r="B100" s="253" t="s">
        <v>98</v>
      </c>
      <c r="C100" s="255" t="s">
        <v>113</v>
      </c>
      <c r="D100" s="238">
        <v>7.3872450000000001</v>
      </c>
      <c r="E100" s="239">
        <f t="shared" si="11"/>
        <v>0</v>
      </c>
      <c r="F100" s="238">
        <v>0</v>
      </c>
      <c r="G100" s="238">
        <v>0.45717600000000003</v>
      </c>
      <c r="H100" s="235">
        <f t="shared" si="8"/>
        <v>6.9300689999999996</v>
      </c>
      <c r="I100" s="235"/>
      <c r="J100" s="238">
        <v>48.461958458912306</v>
      </c>
      <c r="K100" s="238">
        <f t="shared" si="12"/>
        <v>0</v>
      </c>
      <c r="L100" s="238">
        <v>0</v>
      </c>
      <c r="M100" s="238">
        <v>0.47374221</v>
      </c>
      <c r="N100" s="238">
        <f t="shared" si="13"/>
        <v>47.988216248912309</v>
      </c>
      <c r="O100" s="235" t="str">
        <f t="shared" si="9"/>
        <v>500&lt;</v>
      </c>
      <c r="P100" s="120">
        <v>0</v>
      </c>
      <c r="Q100" s="120">
        <v>0</v>
      </c>
      <c r="R100" s="113">
        <f t="shared" si="10"/>
        <v>0</v>
      </c>
      <c r="S100" s="120">
        <v>0</v>
      </c>
      <c r="T100" s="120">
        <v>0</v>
      </c>
      <c r="U100" s="113">
        <f t="shared" si="14"/>
        <v>0</v>
      </c>
    </row>
    <row r="101" spans="1:21" s="99" customFormat="1" ht="12.75" x14ac:dyDescent="0.2">
      <c r="A101" s="249">
        <v>92</v>
      </c>
      <c r="B101" s="250" t="s">
        <v>98</v>
      </c>
      <c r="C101" s="247" t="s">
        <v>114</v>
      </c>
      <c r="D101" s="238">
        <v>0</v>
      </c>
      <c r="E101" s="239">
        <f t="shared" si="11"/>
        <v>0</v>
      </c>
      <c r="F101" s="238">
        <v>0</v>
      </c>
      <c r="G101" s="238">
        <v>0</v>
      </c>
      <c r="H101" s="235">
        <f t="shared" si="8"/>
        <v>0</v>
      </c>
      <c r="I101" s="235"/>
      <c r="J101" s="238">
        <v>0</v>
      </c>
      <c r="K101" s="238">
        <f t="shared" si="12"/>
        <v>0</v>
      </c>
      <c r="L101" s="238">
        <v>0</v>
      </c>
      <c r="M101" s="238">
        <v>0</v>
      </c>
      <c r="N101" s="238">
        <f t="shared" si="13"/>
        <v>0</v>
      </c>
      <c r="O101" s="235" t="str">
        <f t="shared" si="9"/>
        <v>N.A.</v>
      </c>
      <c r="P101" s="120">
        <v>0</v>
      </c>
      <c r="Q101" s="120">
        <v>0</v>
      </c>
      <c r="R101" s="113">
        <f t="shared" si="10"/>
        <v>0</v>
      </c>
      <c r="S101" s="120">
        <v>0</v>
      </c>
      <c r="T101" s="120">
        <v>0</v>
      </c>
      <c r="U101" s="113">
        <f t="shared" si="14"/>
        <v>0</v>
      </c>
    </row>
    <row r="102" spans="1:21" s="99" customFormat="1" ht="12.75" x14ac:dyDescent="0.2">
      <c r="A102" s="249">
        <v>93</v>
      </c>
      <c r="B102" s="250" t="s">
        <v>98</v>
      </c>
      <c r="C102" s="247" t="s">
        <v>115</v>
      </c>
      <c r="D102" s="238">
        <v>16.449529999999999</v>
      </c>
      <c r="E102" s="239">
        <f t="shared" si="11"/>
        <v>0</v>
      </c>
      <c r="F102" s="238">
        <v>0</v>
      </c>
      <c r="G102" s="238">
        <v>0.83567900000000006</v>
      </c>
      <c r="H102" s="235">
        <f t="shared" si="8"/>
        <v>15.613850999999999</v>
      </c>
      <c r="I102" s="235"/>
      <c r="J102" s="238">
        <v>132.35525237870002</v>
      </c>
      <c r="K102" s="238">
        <f t="shared" si="12"/>
        <v>0</v>
      </c>
      <c r="L102" s="238">
        <v>0</v>
      </c>
      <c r="M102" s="238">
        <v>0.85506154000000012</v>
      </c>
      <c r="N102" s="238">
        <f t="shared" si="13"/>
        <v>131.50019083870001</v>
      </c>
      <c r="O102" s="235" t="str">
        <f t="shared" si="9"/>
        <v>500&lt;</v>
      </c>
      <c r="P102" s="120">
        <v>0</v>
      </c>
      <c r="Q102" s="120">
        <v>0</v>
      </c>
      <c r="R102" s="113">
        <f t="shared" si="10"/>
        <v>0</v>
      </c>
      <c r="S102" s="120">
        <v>0</v>
      </c>
      <c r="T102" s="120">
        <v>0</v>
      </c>
      <c r="U102" s="113">
        <f t="shared" si="14"/>
        <v>0</v>
      </c>
    </row>
    <row r="103" spans="1:21" s="99" customFormat="1" ht="12.75" x14ac:dyDescent="0.2">
      <c r="A103" s="252">
        <v>94</v>
      </c>
      <c r="B103" s="253" t="s">
        <v>98</v>
      </c>
      <c r="C103" s="255" t="s">
        <v>116</v>
      </c>
      <c r="D103" s="238">
        <v>0</v>
      </c>
      <c r="E103" s="239">
        <f t="shared" si="11"/>
        <v>0</v>
      </c>
      <c r="F103" s="238">
        <v>0</v>
      </c>
      <c r="G103" s="238">
        <v>0</v>
      </c>
      <c r="H103" s="235">
        <f t="shared" si="8"/>
        <v>0</v>
      </c>
      <c r="I103" s="235"/>
      <c r="J103" s="238">
        <v>0</v>
      </c>
      <c r="K103" s="238">
        <f t="shared" si="12"/>
        <v>0</v>
      </c>
      <c r="L103" s="238">
        <v>0</v>
      </c>
      <c r="M103" s="238">
        <v>0</v>
      </c>
      <c r="N103" s="238">
        <f t="shared" si="13"/>
        <v>0</v>
      </c>
      <c r="O103" s="235" t="str">
        <f t="shared" si="9"/>
        <v>N.A.</v>
      </c>
      <c r="P103" s="120">
        <v>0</v>
      </c>
      <c r="Q103" s="120">
        <v>0</v>
      </c>
      <c r="R103" s="113">
        <f t="shared" si="10"/>
        <v>0</v>
      </c>
      <c r="S103" s="120">
        <v>0</v>
      </c>
      <c r="T103" s="120">
        <v>0</v>
      </c>
      <c r="U103" s="113">
        <f t="shared" si="14"/>
        <v>0</v>
      </c>
    </row>
    <row r="104" spans="1:21" s="99" customFormat="1" ht="12.75" x14ac:dyDescent="0.2">
      <c r="A104" s="252">
        <v>95</v>
      </c>
      <c r="B104" s="253" t="s">
        <v>31</v>
      </c>
      <c r="C104" s="255" t="s">
        <v>117</v>
      </c>
      <c r="D104" s="238">
        <v>0</v>
      </c>
      <c r="E104" s="239">
        <f t="shared" si="11"/>
        <v>0</v>
      </c>
      <c r="F104" s="238">
        <v>0</v>
      </c>
      <c r="G104" s="238">
        <v>0</v>
      </c>
      <c r="H104" s="235">
        <f t="shared" si="8"/>
        <v>0</v>
      </c>
      <c r="I104" s="235"/>
      <c r="J104" s="238">
        <v>0</v>
      </c>
      <c r="K104" s="238">
        <f t="shared" si="12"/>
        <v>0</v>
      </c>
      <c r="L104" s="238">
        <v>0</v>
      </c>
      <c r="M104" s="238">
        <v>0</v>
      </c>
      <c r="N104" s="238">
        <f t="shared" si="13"/>
        <v>0</v>
      </c>
      <c r="O104" s="235" t="str">
        <f t="shared" si="9"/>
        <v>N.A.</v>
      </c>
      <c r="P104" s="120">
        <v>0</v>
      </c>
      <c r="Q104" s="120">
        <v>0</v>
      </c>
      <c r="R104" s="113">
        <f t="shared" si="10"/>
        <v>0</v>
      </c>
      <c r="S104" s="120">
        <v>0</v>
      </c>
      <c r="T104" s="120">
        <v>0</v>
      </c>
      <c r="U104" s="113">
        <f t="shared" si="14"/>
        <v>0</v>
      </c>
    </row>
    <row r="105" spans="1:21" s="99" customFormat="1" ht="12.75" x14ac:dyDescent="0.2">
      <c r="A105" s="252">
        <v>98</v>
      </c>
      <c r="B105" s="253" t="s">
        <v>31</v>
      </c>
      <c r="C105" s="255" t="s">
        <v>118</v>
      </c>
      <c r="D105" s="238">
        <v>0</v>
      </c>
      <c r="E105" s="239">
        <f t="shared" si="11"/>
        <v>0</v>
      </c>
      <c r="F105" s="238">
        <v>0</v>
      </c>
      <c r="G105" s="238">
        <v>0</v>
      </c>
      <c r="H105" s="235">
        <f t="shared" si="8"/>
        <v>0</v>
      </c>
      <c r="I105" s="235"/>
      <c r="J105" s="238">
        <v>0</v>
      </c>
      <c r="K105" s="238">
        <f t="shared" si="12"/>
        <v>0</v>
      </c>
      <c r="L105" s="238">
        <v>0</v>
      </c>
      <c r="M105" s="238">
        <v>0</v>
      </c>
      <c r="N105" s="238">
        <f t="shared" si="13"/>
        <v>0</v>
      </c>
      <c r="O105" s="235" t="str">
        <f t="shared" si="9"/>
        <v>N.A.</v>
      </c>
      <c r="P105" s="120">
        <v>0</v>
      </c>
      <c r="Q105" s="120">
        <v>0</v>
      </c>
      <c r="R105" s="113">
        <f t="shared" si="10"/>
        <v>0</v>
      </c>
      <c r="S105" s="120">
        <v>0</v>
      </c>
      <c r="T105" s="120">
        <v>0</v>
      </c>
      <c r="U105" s="113">
        <f t="shared" si="14"/>
        <v>0</v>
      </c>
    </row>
    <row r="106" spans="1:21" s="99" customFormat="1" ht="12.75" x14ac:dyDescent="0.2">
      <c r="A106" s="252">
        <v>99</v>
      </c>
      <c r="B106" s="253" t="s">
        <v>31</v>
      </c>
      <c r="C106" s="247" t="s">
        <v>119</v>
      </c>
      <c r="D106" s="238">
        <v>74.060930000000013</v>
      </c>
      <c r="E106" s="239">
        <f t="shared" si="11"/>
        <v>39.403962000000007</v>
      </c>
      <c r="F106" s="238">
        <v>0</v>
      </c>
      <c r="G106" s="238">
        <v>1.8815249999999999</v>
      </c>
      <c r="H106" s="235">
        <f t="shared" si="8"/>
        <v>32.77544300000001</v>
      </c>
      <c r="I106" s="235"/>
      <c r="J106" s="238">
        <v>125.56408161278796</v>
      </c>
      <c r="K106" s="238">
        <f t="shared" si="12"/>
        <v>54.056742353436142</v>
      </c>
      <c r="L106" s="238">
        <v>0</v>
      </c>
      <c r="M106" s="238">
        <v>1.85514823</v>
      </c>
      <c r="N106" s="238">
        <f t="shared" si="13"/>
        <v>69.652191029351826</v>
      </c>
      <c r="O106" s="235">
        <f t="shared" si="9"/>
        <v>112.513347353846</v>
      </c>
      <c r="P106" s="120">
        <v>0</v>
      </c>
      <c r="Q106" s="120">
        <v>39.403962000000007</v>
      </c>
      <c r="R106" s="113">
        <f t="shared" si="10"/>
        <v>39.403962000000007</v>
      </c>
      <c r="S106" s="120">
        <v>0</v>
      </c>
      <c r="T106" s="120">
        <v>54.056742353436142</v>
      </c>
      <c r="U106" s="113">
        <f t="shared" si="14"/>
        <v>54.056742353436142</v>
      </c>
    </row>
    <row r="107" spans="1:21" s="99" customFormat="1" ht="12.75" x14ac:dyDescent="0.2">
      <c r="A107" s="252">
        <v>100</v>
      </c>
      <c r="B107" s="253" t="s">
        <v>120</v>
      </c>
      <c r="C107" s="247" t="s">
        <v>121</v>
      </c>
      <c r="D107" s="238">
        <v>140.716657</v>
      </c>
      <c r="E107" s="239">
        <f t="shared" si="11"/>
        <v>48.530797999999997</v>
      </c>
      <c r="F107" s="238">
        <v>0</v>
      </c>
      <c r="G107" s="238">
        <v>3.499994</v>
      </c>
      <c r="H107" s="235">
        <f t="shared" si="8"/>
        <v>88.685864999999993</v>
      </c>
      <c r="I107" s="235"/>
      <c r="J107" s="238">
        <v>84.528458123637478</v>
      </c>
      <c r="K107" s="238">
        <f t="shared" si="12"/>
        <v>32.771480354554051</v>
      </c>
      <c r="L107" s="238">
        <v>0</v>
      </c>
      <c r="M107" s="238">
        <v>4.8678337000000003</v>
      </c>
      <c r="N107" s="238">
        <f t="shared" si="13"/>
        <v>46.889144069083429</v>
      </c>
      <c r="O107" s="235">
        <f t="shared" si="9"/>
        <v>-47.128954462942396</v>
      </c>
      <c r="P107" s="120">
        <v>43.518149999999999</v>
      </c>
      <c r="Q107" s="120">
        <v>5.0126480000000013</v>
      </c>
      <c r="R107" s="113">
        <f t="shared" si="10"/>
        <v>48.530797999999997</v>
      </c>
      <c r="S107" s="120">
        <v>26.977986269999999</v>
      </c>
      <c r="T107" s="120">
        <v>5.793494084554049</v>
      </c>
      <c r="U107" s="113">
        <f t="shared" si="14"/>
        <v>32.771480354554051</v>
      </c>
    </row>
    <row r="108" spans="1:21" s="99" customFormat="1" ht="12.75" x14ac:dyDescent="0.2">
      <c r="A108" s="252">
        <v>101</v>
      </c>
      <c r="B108" s="253" t="s">
        <v>120</v>
      </c>
      <c r="C108" s="247" t="s">
        <v>122</v>
      </c>
      <c r="D108" s="238">
        <v>107.55120400000004</v>
      </c>
      <c r="E108" s="239">
        <f t="shared" si="11"/>
        <v>36.962902999999997</v>
      </c>
      <c r="F108" s="238">
        <v>0</v>
      </c>
      <c r="G108" s="238">
        <v>3.1128900000000002</v>
      </c>
      <c r="H108" s="235">
        <f t="shared" si="8"/>
        <v>67.475411000000037</v>
      </c>
      <c r="I108" s="235"/>
      <c r="J108" s="238">
        <v>64.571812199630926</v>
      </c>
      <c r="K108" s="238">
        <f t="shared" si="12"/>
        <v>26.199470308056604</v>
      </c>
      <c r="L108" s="238">
        <v>0</v>
      </c>
      <c r="M108" s="238">
        <v>2.5534346000000001</v>
      </c>
      <c r="N108" s="238">
        <f t="shared" si="13"/>
        <v>35.81890729157432</v>
      </c>
      <c r="O108" s="235">
        <f t="shared" si="9"/>
        <v>-46.915614502037933</v>
      </c>
      <c r="P108" s="120">
        <v>32.461903999999997</v>
      </c>
      <c r="Q108" s="120">
        <v>4.5009989999999993</v>
      </c>
      <c r="R108" s="113">
        <f t="shared" si="10"/>
        <v>36.962902999999997</v>
      </c>
      <c r="S108" s="120">
        <v>22.342130509999997</v>
      </c>
      <c r="T108" s="120">
        <v>3.8573397980566071</v>
      </c>
      <c r="U108" s="113">
        <f t="shared" si="14"/>
        <v>26.199470308056604</v>
      </c>
    </row>
    <row r="109" spans="1:21" s="99" customFormat="1" ht="12.75" x14ac:dyDescent="0.2">
      <c r="A109" s="249">
        <v>102</v>
      </c>
      <c r="B109" s="250" t="s">
        <v>120</v>
      </c>
      <c r="C109" s="247" t="s">
        <v>123</v>
      </c>
      <c r="D109" s="238">
        <v>0</v>
      </c>
      <c r="E109" s="239">
        <f t="shared" si="11"/>
        <v>0</v>
      </c>
      <c r="F109" s="238">
        <v>0</v>
      </c>
      <c r="G109" s="238">
        <v>0</v>
      </c>
      <c r="H109" s="235">
        <f t="shared" si="8"/>
        <v>0</v>
      </c>
      <c r="I109" s="235"/>
      <c r="J109" s="238">
        <v>0</v>
      </c>
      <c r="K109" s="238">
        <f t="shared" si="12"/>
        <v>0</v>
      </c>
      <c r="L109" s="238">
        <v>0</v>
      </c>
      <c r="M109" s="238">
        <v>0</v>
      </c>
      <c r="N109" s="238">
        <f t="shared" si="13"/>
        <v>0</v>
      </c>
      <c r="O109" s="235" t="str">
        <f t="shared" si="9"/>
        <v>N.A.</v>
      </c>
      <c r="P109" s="120">
        <v>0</v>
      </c>
      <c r="Q109" s="120">
        <v>0</v>
      </c>
      <c r="R109" s="113">
        <f t="shared" si="10"/>
        <v>0</v>
      </c>
      <c r="S109" s="120">
        <v>0</v>
      </c>
      <c r="T109" s="120">
        <v>0</v>
      </c>
      <c r="U109" s="113">
        <f t="shared" si="14"/>
        <v>0</v>
      </c>
    </row>
    <row r="110" spans="1:21" s="123" customFormat="1" ht="12.75" x14ac:dyDescent="0.2">
      <c r="A110" s="249">
        <v>103</v>
      </c>
      <c r="B110" s="250" t="s">
        <v>120</v>
      </c>
      <c r="C110" s="247" t="s">
        <v>570</v>
      </c>
      <c r="D110" s="238">
        <v>0</v>
      </c>
      <c r="E110" s="239">
        <f t="shared" si="11"/>
        <v>0</v>
      </c>
      <c r="F110" s="238">
        <v>0</v>
      </c>
      <c r="G110" s="238">
        <v>0</v>
      </c>
      <c r="H110" s="235">
        <f t="shared" si="8"/>
        <v>0</v>
      </c>
      <c r="I110" s="235"/>
      <c r="J110" s="238">
        <v>1.8679340907063089</v>
      </c>
      <c r="K110" s="238">
        <f t="shared" si="12"/>
        <v>0.83176434817331424</v>
      </c>
      <c r="L110" s="238">
        <v>0</v>
      </c>
      <c r="M110" s="238">
        <v>0</v>
      </c>
      <c r="N110" s="238">
        <f t="shared" si="13"/>
        <v>1.0361697425329948</v>
      </c>
      <c r="O110" s="235" t="str">
        <f t="shared" si="9"/>
        <v>N.A.</v>
      </c>
      <c r="P110" s="120">
        <v>0</v>
      </c>
      <c r="Q110" s="120">
        <v>0</v>
      </c>
      <c r="R110" s="113">
        <f t="shared" si="10"/>
        <v>0</v>
      </c>
      <c r="S110" s="120">
        <v>0</v>
      </c>
      <c r="T110" s="120">
        <v>0.83176434817331424</v>
      </c>
      <c r="U110" s="113">
        <f t="shared" si="14"/>
        <v>0.83176434817331424</v>
      </c>
    </row>
    <row r="111" spans="1:21" s="121" customFormat="1" ht="12.75" x14ac:dyDescent="0.2">
      <c r="A111" s="249">
        <v>104</v>
      </c>
      <c r="B111" s="250" t="s">
        <v>120</v>
      </c>
      <c r="C111" s="247" t="s">
        <v>125</v>
      </c>
      <c r="D111" s="238">
        <v>1491.3775999999998</v>
      </c>
      <c r="E111" s="239">
        <f t="shared" si="11"/>
        <v>106.79760399999999</v>
      </c>
      <c r="F111" s="238">
        <v>0</v>
      </c>
      <c r="G111" s="238">
        <v>7.5000079999999993</v>
      </c>
      <c r="H111" s="235">
        <f t="shared" si="8"/>
        <v>1377.0799879999997</v>
      </c>
      <c r="I111" s="235"/>
      <c r="J111" s="238">
        <v>433.85571496771956</v>
      </c>
      <c r="K111" s="238">
        <f t="shared" si="12"/>
        <v>170.92085346791271</v>
      </c>
      <c r="L111" s="238">
        <v>0</v>
      </c>
      <c r="M111" s="238">
        <v>22.268894369999998</v>
      </c>
      <c r="N111" s="238">
        <f t="shared" si="13"/>
        <v>240.66596712980686</v>
      </c>
      <c r="O111" s="235">
        <f t="shared" si="9"/>
        <v>-82.523457662082663</v>
      </c>
      <c r="P111" s="120">
        <v>80.00000399999999</v>
      </c>
      <c r="Q111" s="120">
        <v>26.797600000000006</v>
      </c>
      <c r="R111" s="113">
        <f t="shared" si="10"/>
        <v>106.79760399999999</v>
      </c>
      <c r="S111" s="120">
        <v>89.881571990000012</v>
      </c>
      <c r="T111" s="120">
        <v>81.039281477912681</v>
      </c>
      <c r="U111" s="113">
        <f t="shared" si="14"/>
        <v>170.92085346791271</v>
      </c>
    </row>
    <row r="112" spans="1:21" s="122" customFormat="1" ht="12.75" x14ac:dyDescent="0.2">
      <c r="A112" s="252">
        <v>105</v>
      </c>
      <c r="B112" s="253" t="s">
        <v>120</v>
      </c>
      <c r="C112" s="255" t="s">
        <v>571</v>
      </c>
      <c r="D112" s="238">
        <v>134.70692599999998</v>
      </c>
      <c r="E112" s="239">
        <f t="shared" si="11"/>
        <v>90.449881000000005</v>
      </c>
      <c r="F112" s="238">
        <v>0</v>
      </c>
      <c r="G112" s="238">
        <v>4.4838849999999999</v>
      </c>
      <c r="H112" s="235">
        <f t="shared" si="8"/>
        <v>39.773159999999976</v>
      </c>
      <c r="I112" s="235"/>
      <c r="J112" s="238">
        <v>259.24875042732407</v>
      </c>
      <c r="K112" s="238">
        <f t="shared" si="12"/>
        <v>111.08656704271084</v>
      </c>
      <c r="L112" s="238">
        <v>0</v>
      </c>
      <c r="M112" s="238">
        <v>4.3531955199999999</v>
      </c>
      <c r="N112" s="238">
        <f t="shared" si="13"/>
        <v>143.80898786461324</v>
      </c>
      <c r="O112" s="235">
        <f t="shared" si="9"/>
        <v>261.57294986019048</v>
      </c>
      <c r="P112" s="120">
        <v>0</v>
      </c>
      <c r="Q112" s="120">
        <v>90.449881000000005</v>
      </c>
      <c r="R112" s="113">
        <f t="shared" si="10"/>
        <v>90.449881000000005</v>
      </c>
      <c r="S112" s="120">
        <v>0</v>
      </c>
      <c r="T112" s="120">
        <v>111.08656704271084</v>
      </c>
      <c r="U112" s="113">
        <f t="shared" si="14"/>
        <v>111.08656704271084</v>
      </c>
    </row>
    <row r="113" spans="1:21" s="122" customFormat="1" ht="12.75" x14ac:dyDescent="0.2">
      <c r="A113" s="252">
        <v>106</v>
      </c>
      <c r="B113" s="253" t="s">
        <v>17</v>
      </c>
      <c r="C113" s="255" t="s">
        <v>572</v>
      </c>
      <c r="D113" s="238">
        <v>336.99084500000004</v>
      </c>
      <c r="E113" s="239">
        <f t="shared" si="11"/>
        <v>237.73807300000001</v>
      </c>
      <c r="F113" s="238">
        <v>0</v>
      </c>
      <c r="G113" s="238">
        <v>2.9711620000000005</v>
      </c>
      <c r="H113" s="235">
        <f t="shared" si="8"/>
        <v>96.281610000000015</v>
      </c>
      <c r="I113" s="235"/>
      <c r="J113" s="238">
        <v>1268.1187205509725</v>
      </c>
      <c r="K113" s="238">
        <f t="shared" si="12"/>
        <v>638.85940007980003</v>
      </c>
      <c r="L113" s="238">
        <v>0</v>
      </c>
      <c r="M113" s="238">
        <v>2.9306352299999991</v>
      </c>
      <c r="N113" s="238">
        <f t="shared" si="13"/>
        <v>626.32868524117248</v>
      </c>
      <c r="O113" s="235" t="str">
        <f t="shared" si="9"/>
        <v>500&lt;</v>
      </c>
      <c r="P113" s="120">
        <v>0</v>
      </c>
      <c r="Q113" s="120">
        <v>237.73807300000001</v>
      </c>
      <c r="R113" s="113">
        <f t="shared" si="10"/>
        <v>237.73807300000001</v>
      </c>
      <c r="S113" s="120">
        <v>0</v>
      </c>
      <c r="T113" s="120">
        <v>638.85940007980003</v>
      </c>
      <c r="U113" s="113">
        <f t="shared" si="14"/>
        <v>638.85940007980003</v>
      </c>
    </row>
    <row r="114" spans="1:21" s="122" customFormat="1" ht="12.75" x14ac:dyDescent="0.2">
      <c r="A114" s="252">
        <v>107</v>
      </c>
      <c r="B114" s="253" t="s">
        <v>19</v>
      </c>
      <c r="C114" s="255" t="s">
        <v>128</v>
      </c>
      <c r="D114" s="238">
        <v>426.49391799999995</v>
      </c>
      <c r="E114" s="239">
        <f t="shared" si="11"/>
        <v>360.64368300000001</v>
      </c>
      <c r="F114" s="238">
        <v>0</v>
      </c>
      <c r="G114" s="238">
        <v>2.5141580000000001</v>
      </c>
      <c r="H114" s="235">
        <f t="shared" si="8"/>
        <v>63.336076999999939</v>
      </c>
      <c r="I114" s="235"/>
      <c r="J114" s="238">
        <v>400.72859873936238</v>
      </c>
      <c r="K114" s="238">
        <f t="shared" si="12"/>
        <v>173.30488039029999</v>
      </c>
      <c r="L114" s="238">
        <v>0</v>
      </c>
      <c r="M114" s="238">
        <v>2.4515916099999999</v>
      </c>
      <c r="N114" s="238">
        <f t="shared" si="13"/>
        <v>224.97212673906239</v>
      </c>
      <c r="O114" s="235">
        <f t="shared" si="9"/>
        <v>255.20375968196234</v>
      </c>
      <c r="P114" s="120">
        <v>0</v>
      </c>
      <c r="Q114" s="120">
        <v>360.64368300000001</v>
      </c>
      <c r="R114" s="113">
        <f t="shared" si="10"/>
        <v>360.64368300000001</v>
      </c>
      <c r="S114" s="120">
        <v>0</v>
      </c>
      <c r="T114" s="120">
        <v>173.30488039029999</v>
      </c>
      <c r="U114" s="113">
        <f t="shared" si="14"/>
        <v>173.30488039029999</v>
      </c>
    </row>
    <row r="115" spans="1:21" s="122" customFormat="1" ht="12.75" x14ac:dyDescent="0.2">
      <c r="A115" s="252">
        <v>108</v>
      </c>
      <c r="B115" s="253" t="s">
        <v>27</v>
      </c>
      <c r="C115" s="255" t="s">
        <v>129</v>
      </c>
      <c r="D115" s="238">
        <v>0</v>
      </c>
      <c r="E115" s="239">
        <f t="shared" si="11"/>
        <v>0</v>
      </c>
      <c r="F115" s="238">
        <v>0</v>
      </c>
      <c r="G115" s="238">
        <v>0</v>
      </c>
      <c r="H115" s="235">
        <f t="shared" si="8"/>
        <v>0</v>
      </c>
      <c r="I115" s="235"/>
      <c r="J115" s="238">
        <v>0</v>
      </c>
      <c r="K115" s="238">
        <f t="shared" si="12"/>
        <v>0</v>
      </c>
      <c r="L115" s="238">
        <v>0</v>
      </c>
      <c r="M115" s="238">
        <v>0</v>
      </c>
      <c r="N115" s="238">
        <f t="shared" si="13"/>
        <v>0</v>
      </c>
      <c r="O115" s="235" t="str">
        <f t="shared" si="9"/>
        <v>N.A.</v>
      </c>
      <c r="P115" s="120">
        <v>0</v>
      </c>
      <c r="Q115" s="120">
        <v>0</v>
      </c>
      <c r="R115" s="113">
        <f t="shared" si="10"/>
        <v>0</v>
      </c>
      <c r="S115" s="120">
        <v>0</v>
      </c>
      <c r="T115" s="120">
        <v>0</v>
      </c>
      <c r="U115" s="113">
        <f t="shared" si="14"/>
        <v>0</v>
      </c>
    </row>
    <row r="116" spans="1:21" s="123" customFormat="1" ht="12.75" x14ac:dyDescent="0.2">
      <c r="A116" s="249">
        <v>110</v>
      </c>
      <c r="B116" s="250" t="s">
        <v>569</v>
      </c>
      <c r="C116" s="247" t="s">
        <v>130</v>
      </c>
      <c r="D116" s="238">
        <v>0</v>
      </c>
      <c r="E116" s="239">
        <f t="shared" si="11"/>
        <v>0</v>
      </c>
      <c r="F116" s="238">
        <v>0</v>
      </c>
      <c r="G116" s="238">
        <v>0</v>
      </c>
      <c r="H116" s="235">
        <f t="shared" si="8"/>
        <v>0</v>
      </c>
      <c r="I116" s="235"/>
      <c r="J116" s="238">
        <v>0</v>
      </c>
      <c r="K116" s="238">
        <f t="shared" si="12"/>
        <v>0</v>
      </c>
      <c r="L116" s="238">
        <v>0</v>
      </c>
      <c r="M116" s="238">
        <v>0</v>
      </c>
      <c r="N116" s="238">
        <f t="shared" si="13"/>
        <v>0</v>
      </c>
      <c r="O116" s="235" t="str">
        <f t="shared" si="9"/>
        <v>N.A.</v>
      </c>
      <c r="P116" s="120">
        <v>0</v>
      </c>
      <c r="Q116" s="120">
        <v>0</v>
      </c>
      <c r="R116" s="113">
        <f t="shared" si="10"/>
        <v>0</v>
      </c>
      <c r="S116" s="120">
        <v>0</v>
      </c>
      <c r="T116" s="120">
        <v>0</v>
      </c>
      <c r="U116" s="113">
        <f t="shared" si="14"/>
        <v>0</v>
      </c>
    </row>
    <row r="117" spans="1:21" s="122" customFormat="1" ht="12.75" x14ac:dyDescent="0.2">
      <c r="A117" s="252">
        <v>111</v>
      </c>
      <c r="B117" s="253" t="s">
        <v>98</v>
      </c>
      <c r="C117" s="255" t="s">
        <v>131</v>
      </c>
      <c r="D117" s="238">
        <v>149.25468599999999</v>
      </c>
      <c r="E117" s="239">
        <f t="shared" si="11"/>
        <v>54.134574999999998</v>
      </c>
      <c r="F117" s="238">
        <v>0</v>
      </c>
      <c r="G117" s="238">
        <v>14.642772999999998</v>
      </c>
      <c r="H117" s="235">
        <f t="shared" si="8"/>
        <v>80.477338000000003</v>
      </c>
      <c r="I117" s="235"/>
      <c r="J117" s="238">
        <v>122.93659630498475</v>
      </c>
      <c r="K117" s="238">
        <f t="shared" si="12"/>
        <v>41.333845379999993</v>
      </c>
      <c r="L117" s="238">
        <v>0</v>
      </c>
      <c r="M117" s="238">
        <v>11.761615409999999</v>
      </c>
      <c r="N117" s="238">
        <f t="shared" si="13"/>
        <v>69.841135514984742</v>
      </c>
      <c r="O117" s="235">
        <f t="shared" si="9"/>
        <v>-13.216394514708302</v>
      </c>
      <c r="P117" s="120">
        <v>54.134574999999998</v>
      </c>
      <c r="Q117" s="120">
        <v>0</v>
      </c>
      <c r="R117" s="113">
        <f t="shared" si="10"/>
        <v>54.134574999999998</v>
      </c>
      <c r="S117" s="120">
        <v>41.333845379999993</v>
      </c>
      <c r="T117" s="120">
        <v>0</v>
      </c>
      <c r="U117" s="113">
        <f t="shared" si="14"/>
        <v>41.333845379999993</v>
      </c>
    </row>
    <row r="118" spans="1:21" s="122" customFormat="1" ht="12.75" x14ac:dyDescent="0.2">
      <c r="A118" s="252">
        <v>112</v>
      </c>
      <c r="B118" s="253" t="s">
        <v>98</v>
      </c>
      <c r="C118" s="255" t="s">
        <v>132</v>
      </c>
      <c r="D118" s="238">
        <v>40.878225</v>
      </c>
      <c r="E118" s="239">
        <f t="shared" si="11"/>
        <v>0</v>
      </c>
      <c r="F118" s="238">
        <v>0</v>
      </c>
      <c r="G118" s="238">
        <v>0.76309499999999997</v>
      </c>
      <c r="H118" s="235">
        <f t="shared" si="8"/>
        <v>40.115130000000001</v>
      </c>
      <c r="I118" s="235"/>
      <c r="J118" s="238">
        <v>316.5918729277177</v>
      </c>
      <c r="K118" s="238">
        <f t="shared" si="12"/>
        <v>0</v>
      </c>
      <c r="L118" s="238">
        <v>0</v>
      </c>
      <c r="M118" s="238">
        <v>0.81078934000000014</v>
      </c>
      <c r="N118" s="238">
        <f t="shared" si="13"/>
        <v>315.78108358771772</v>
      </c>
      <c r="O118" s="235" t="str">
        <f t="shared" si="9"/>
        <v>500&lt;</v>
      </c>
      <c r="P118" s="120">
        <v>0</v>
      </c>
      <c r="Q118" s="120">
        <v>0</v>
      </c>
      <c r="R118" s="113">
        <f t="shared" si="10"/>
        <v>0</v>
      </c>
      <c r="S118" s="120">
        <v>0</v>
      </c>
      <c r="T118" s="120">
        <v>0</v>
      </c>
      <c r="U118" s="113">
        <f t="shared" si="14"/>
        <v>0</v>
      </c>
    </row>
    <row r="119" spans="1:21" s="122" customFormat="1" ht="12.75" x14ac:dyDescent="0.2">
      <c r="A119" s="252">
        <v>113</v>
      </c>
      <c r="B119" s="253" t="s">
        <v>569</v>
      </c>
      <c r="C119" s="255" t="s">
        <v>133</v>
      </c>
      <c r="D119" s="238">
        <v>50.530211999999985</v>
      </c>
      <c r="E119" s="239">
        <f t="shared" si="11"/>
        <v>4.0919829999999999</v>
      </c>
      <c r="F119" s="238">
        <v>0</v>
      </c>
      <c r="G119" s="238">
        <v>7.6539999999999997E-2</v>
      </c>
      <c r="H119" s="235">
        <f t="shared" si="8"/>
        <v>46.361688999999984</v>
      </c>
      <c r="I119" s="235"/>
      <c r="J119" s="238">
        <v>0</v>
      </c>
      <c r="K119" s="238">
        <f t="shared" si="12"/>
        <v>0</v>
      </c>
      <c r="L119" s="238">
        <v>0</v>
      </c>
      <c r="M119" s="238">
        <v>0</v>
      </c>
      <c r="N119" s="238">
        <f t="shared" si="13"/>
        <v>0</v>
      </c>
      <c r="O119" s="235" t="str">
        <f t="shared" si="9"/>
        <v>N.A.</v>
      </c>
      <c r="P119" s="120">
        <v>4.0919829999999999</v>
      </c>
      <c r="Q119" s="120">
        <v>0</v>
      </c>
      <c r="R119" s="113">
        <f t="shared" si="10"/>
        <v>4.0919829999999999</v>
      </c>
      <c r="S119" s="120">
        <v>0</v>
      </c>
      <c r="T119" s="120">
        <v>0</v>
      </c>
      <c r="U119" s="113">
        <f t="shared" si="14"/>
        <v>0</v>
      </c>
    </row>
    <row r="120" spans="1:21" s="122" customFormat="1" ht="12.75" x14ac:dyDescent="0.2">
      <c r="A120" s="252">
        <v>114</v>
      </c>
      <c r="B120" s="253" t="s">
        <v>569</v>
      </c>
      <c r="C120" s="255" t="s">
        <v>134</v>
      </c>
      <c r="D120" s="238">
        <v>60.975599999999993</v>
      </c>
      <c r="E120" s="239">
        <f t="shared" si="11"/>
        <v>0</v>
      </c>
      <c r="F120" s="238">
        <v>0</v>
      </c>
      <c r="G120" s="238">
        <v>1.282621</v>
      </c>
      <c r="H120" s="235">
        <f t="shared" si="8"/>
        <v>59.692978999999994</v>
      </c>
      <c r="I120" s="235"/>
      <c r="J120" s="238">
        <v>166.27312350996772</v>
      </c>
      <c r="K120" s="238">
        <f t="shared" si="12"/>
        <v>0</v>
      </c>
      <c r="L120" s="238">
        <v>0</v>
      </c>
      <c r="M120" s="238">
        <v>1.3280038799999998</v>
      </c>
      <c r="N120" s="238">
        <f t="shared" si="13"/>
        <v>164.94511962996771</v>
      </c>
      <c r="O120" s="235">
        <f t="shared" si="9"/>
        <v>176.32247944932976</v>
      </c>
      <c r="P120" s="120">
        <v>0</v>
      </c>
      <c r="Q120" s="120">
        <v>0</v>
      </c>
      <c r="R120" s="113">
        <f t="shared" si="10"/>
        <v>0</v>
      </c>
      <c r="S120" s="120">
        <v>0</v>
      </c>
      <c r="T120" s="120">
        <v>0</v>
      </c>
      <c r="U120" s="113">
        <f t="shared" si="14"/>
        <v>0</v>
      </c>
    </row>
    <row r="121" spans="1:21" s="122" customFormat="1" ht="12.75" x14ac:dyDescent="0.2">
      <c r="A121" s="252">
        <v>117</v>
      </c>
      <c r="B121" s="253" t="s">
        <v>569</v>
      </c>
      <c r="C121" s="255" t="s">
        <v>135</v>
      </c>
      <c r="D121" s="238">
        <v>111.02587999999999</v>
      </c>
      <c r="E121" s="239">
        <f t="shared" si="11"/>
        <v>24.000003</v>
      </c>
      <c r="F121" s="238">
        <v>0</v>
      </c>
      <c r="G121" s="238">
        <v>0.58999400000000002</v>
      </c>
      <c r="H121" s="235">
        <f t="shared" si="8"/>
        <v>86.435882999999976</v>
      </c>
      <c r="I121" s="235"/>
      <c r="J121" s="238">
        <v>0</v>
      </c>
      <c r="K121" s="238">
        <f t="shared" si="12"/>
        <v>0</v>
      </c>
      <c r="L121" s="238">
        <v>0</v>
      </c>
      <c r="M121" s="238">
        <v>0</v>
      </c>
      <c r="N121" s="238">
        <f t="shared" si="13"/>
        <v>0</v>
      </c>
      <c r="O121" s="235" t="str">
        <f t="shared" si="9"/>
        <v>N.A.</v>
      </c>
      <c r="P121" s="120">
        <v>24.000003</v>
      </c>
      <c r="Q121" s="120">
        <v>0</v>
      </c>
      <c r="R121" s="113">
        <f t="shared" si="10"/>
        <v>24.000003</v>
      </c>
      <c r="S121" s="120">
        <v>0</v>
      </c>
      <c r="T121" s="120">
        <v>0</v>
      </c>
      <c r="U121" s="113">
        <f t="shared" si="14"/>
        <v>0</v>
      </c>
    </row>
    <row r="122" spans="1:21" s="122" customFormat="1" ht="12.75" x14ac:dyDescent="0.2">
      <c r="A122" s="252">
        <v>118</v>
      </c>
      <c r="B122" s="253" t="s">
        <v>98</v>
      </c>
      <c r="C122" s="255" t="s">
        <v>136</v>
      </c>
      <c r="D122" s="238">
        <v>113.08461599999997</v>
      </c>
      <c r="E122" s="239">
        <f t="shared" si="11"/>
        <v>8.979673</v>
      </c>
      <c r="F122" s="238">
        <v>0</v>
      </c>
      <c r="G122" s="238">
        <v>0.16797500000000001</v>
      </c>
      <c r="H122" s="235">
        <f t="shared" si="8"/>
        <v>103.93696799999996</v>
      </c>
      <c r="I122" s="235"/>
      <c r="J122" s="238">
        <v>0</v>
      </c>
      <c r="K122" s="238">
        <f t="shared" si="12"/>
        <v>0</v>
      </c>
      <c r="L122" s="238">
        <v>0</v>
      </c>
      <c r="M122" s="238">
        <v>0</v>
      </c>
      <c r="N122" s="238">
        <f t="shared" si="13"/>
        <v>0</v>
      </c>
      <c r="O122" s="235" t="str">
        <f t="shared" si="9"/>
        <v>N.A.</v>
      </c>
      <c r="P122" s="120">
        <v>8.979673</v>
      </c>
      <c r="Q122" s="120">
        <v>0</v>
      </c>
      <c r="R122" s="113">
        <f t="shared" si="10"/>
        <v>8.979673</v>
      </c>
      <c r="S122" s="120">
        <v>0</v>
      </c>
      <c r="T122" s="120">
        <v>0</v>
      </c>
      <c r="U122" s="113">
        <f t="shared" si="14"/>
        <v>0</v>
      </c>
    </row>
    <row r="123" spans="1:21" s="122" customFormat="1" ht="12.75" x14ac:dyDescent="0.2">
      <c r="A123" s="252">
        <v>122</v>
      </c>
      <c r="B123" s="253" t="s">
        <v>31</v>
      </c>
      <c r="C123" s="255" t="s">
        <v>137</v>
      </c>
      <c r="D123" s="238">
        <v>0</v>
      </c>
      <c r="E123" s="239">
        <f t="shared" si="11"/>
        <v>0</v>
      </c>
      <c r="F123" s="238">
        <v>0</v>
      </c>
      <c r="G123" s="238">
        <v>0</v>
      </c>
      <c r="H123" s="235">
        <f t="shared" si="8"/>
        <v>0</v>
      </c>
      <c r="I123" s="235"/>
      <c r="J123" s="238">
        <v>0</v>
      </c>
      <c r="K123" s="238">
        <f t="shared" si="12"/>
        <v>0</v>
      </c>
      <c r="L123" s="238">
        <v>0</v>
      </c>
      <c r="M123" s="238">
        <v>0</v>
      </c>
      <c r="N123" s="238">
        <f t="shared" si="13"/>
        <v>0</v>
      </c>
      <c r="O123" s="235" t="str">
        <f t="shared" si="9"/>
        <v>N.A.</v>
      </c>
      <c r="P123" s="120">
        <v>0</v>
      </c>
      <c r="Q123" s="120">
        <v>0</v>
      </c>
      <c r="R123" s="113">
        <f t="shared" si="10"/>
        <v>0</v>
      </c>
      <c r="S123" s="120">
        <v>0</v>
      </c>
      <c r="T123" s="120">
        <v>0</v>
      </c>
      <c r="U123" s="113">
        <f t="shared" si="14"/>
        <v>0</v>
      </c>
    </row>
    <row r="124" spans="1:21" s="122" customFormat="1" ht="12.75" x14ac:dyDescent="0.2">
      <c r="A124" s="252">
        <v>123</v>
      </c>
      <c r="B124" s="253" t="s">
        <v>573</v>
      </c>
      <c r="C124" s="255" t="s">
        <v>138</v>
      </c>
      <c r="D124" s="238">
        <v>0</v>
      </c>
      <c r="E124" s="239">
        <f t="shared" si="11"/>
        <v>0</v>
      </c>
      <c r="F124" s="238">
        <v>0</v>
      </c>
      <c r="G124" s="238">
        <v>0</v>
      </c>
      <c r="H124" s="235">
        <f t="shared" si="8"/>
        <v>0</v>
      </c>
      <c r="I124" s="235"/>
      <c r="J124" s="238">
        <v>0</v>
      </c>
      <c r="K124" s="238">
        <f t="shared" si="12"/>
        <v>0</v>
      </c>
      <c r="L124" s="238">
        <v>0</v>
      </c>
      <c r="M124" s="238">
        <v>0</v>
      </c>
      <c r="N124" s="238">
        <f t="shared" si="13"/>
        <v>0</v>
      </c>
      <c r="O124" s="235" t="str">
        <f t="shared" si="9"/>
        <v>N.A.</v>
      </c>
      <c r="P124" s="120">
        <v>0</v>
      </c>
      <c r="Q124" s="120">
        <v>0</v>
      </c>
      <c r="R124" s="113">
        <f t="shared" si="10"/>
        <v>0</v>
      </c>
      <c r="S124" s="120">
        <v>0</v>
      </c>
      <c r="T124" s="120">
        <v>0</v>
      </c>
      <c r="U124" s="113">
        <f t="shared" si="14"/>
        <v>0</v>
      </c>
    </row>
    <row r="125" spans="1:21" s="122" customFormat="1" ht="12.75" x14ac:dyDescent="0.2">
      <c r="A125" s="252">
        <v>124</v>
      </c>
      <c r="B125" s="253" t="s">
        <v>31</v>
      </c>
      <c r="C125" s="255" t="s">
        <v>139</v>
      </c>
      <c r="D125" s="238">
        <v>104.37410599999997</v>
      </c>
      <c r="E125" s="239">
        <f t="shared" si="11"/>
        <v>59.032996999999995</v>
      </c>
      <c r="F125" s="238">
        <v>0</v>
      </c>
      <c r="G125" s="238">
        <v>1.6999960000000001</v>
      </c>
      <c r="H125" s="235">
        <f t="shared" si="8"/>
        <v>43.641112999999976</v>
      </c>
      <c r="I125" s="235"/>
      <c r="J125" s="238">
        <v>137.37772273724559</v>
      </c>
      <c r="K125" s="238">
        <f t="shared" si="12"/>
        <v>58.778467868257515</v>
      </c>
      <c r="L125" s="238">
        <v>0</v>
      </c>
      <c r="M125" s="238">
        <v>2.3938682300000003</v>
      </c>
      <c r="N125" s="238">
        <f t="shared" si="13"/>
        <v>76.205386638988088</v>
      </c>
      <c r="O125" s="235">
        <f t="shared" si="9"/>
        <v>74.618338993756026</v>
      </c>
      <c r="P125" s="120">
        <v>50.000003999999997</v>
      </c>
      <c r="Q125" s="120">
        <v>9.0329930000000012</v>
      </c>
      <c r="R125" s="113">
        <f t="shared" si="10"/>
        <v>59.032996999999995</v>
      </c>
      <c r="S125" s="120">
        <v>46.445415940000004</v>
      </c>
      <c r="T125" s="120">
        <v>12.333051928257509</v>
      </c>
      <c r="U125" s="113">
        <f t="shared" si="14"/>
        <v>58.778467868257515</v>
      </c>
    </row>
    <row r="126" spans="1:21" s="122" customFormat="1" ht="12.75" x14ac:dyDescent="0.2">
      <c r="A126" s="252">
        <v>126</v>
      </c>
      <c r="B126" s="253" t="s">
        <v>120</v>
      </c>
      <c r="C126" s="255" t="s">
        <v>574</v>
      </c>
      <c r="D126" s="238">
        <v>171.22601699999998</v>
      </c>
      <c r="E126" s="239">
        <f t="shared" si="11"/>
        <v>66.837824000000012</v>
      </c>
      <c r="F126" s="238">
        <v>0</v>
      </c>
      <c r="G126" s="238">
        <v>3.5226629999999997</v>
      </c>
      <c r="H126" s="235">
        <f t="shared" si="8"/>
        <v>100.86552999999998</v>
      </c>
      <c r="I126" s="235"/>
      <c r="J126" s="238">
        <v>172.45461069361423</v>
      </c>
      <c r="K126" s="238">
        <f t="shared" si="12"/>
        <v>73.329208495474504</v>
      </c>
      <c r="L126" s="238">
        <v>0</v>
      </c>
      <c r="M126" s="238">
        <v>3.4623643799999995</v>
      </c>
      <c r="N126" s="238">
        <f t="shared" si="13"/>
        <v>95.663037818139728</v>
      </c>
      <c r="O126" s="235">
        <f t="shared" si="9"/>
        <v>-5.1578494475369849</v>
      </c>
      <c r="P126" s="120">
        <v>16.147548999999998</v>
      </c>
      <c r="Q126" s="120">
        <v>50.690275000000007</v>
      </c>
      <c r="R126" s="113">
        <f t="shared" si="10"/>
        <v>66.837824000000012</v>
      </c>
      <c r="S126" s="120">
        <v>10.236664970000001</v>
      </c>
      <c r="T126" s="120">
        <v>63.092543525474504</v>
      </c>
      <c r="U126" s="113">
        <f t="shared" si="14"/>
        <v>73.329208495474504</v>
      </c>
    </row>
    <row r="127" spans="1:21" s="122" customFormat="1" ht="12.75" x14ac:dyDescent="0.2">
      <c r="A127" s="252">
        <v>127</v>
      </c>
      <c r="B127" s="253" t="s">
        <v>329</v>
      </c>
      <c r="C127" s="255" t="s">
        <v>141</v>
      </c>
      <c r="D127" s="238">
        <v>257.43659699999995</v>
      </c>
      <c r="E127" s="239">
        <f t="shared" si="11"/>
        <v>112.118045</v>
      </c>
      <c r="F127" s="238">
        <v>0</v>
      </c>
      <c r="G127" s="238">
        <v>3.7719079999999998</v>
      </c>
      <c r="H127" s="235">
        <f t="shared" si="8"/>
        <v>141.54664399999996</v>
      </c>
      <c r="I127" s="235"/>
      <c r="J127" s="238">
        <v>245.14122918862242</v>
      </c>
      <c r="K127" s="238">
        <f t="shared" si="12"/>
        <v>105.39045949440168</v>
      </c>
      <c r="L127" s="238">
        <v>0</v>
      </c>
      <c r="M127" s="238">
        <v>3.7674255299999992</v>
      </c>
      <c r="N127" s="238">
        <f t="shared" si="13"/>
        <v>135.98334416422074</v>
      </c>
      <c r="O127" s="235">
        <f t="shared" si="9"/>
        <v>-3.930365057457117</v>
      </c>
      <c r="P127" s="120">
        <v>61.280246000000005</v>
      </c>
      <c r="Q127" s="120">
        <v>50.837798999999997</v>
      </c>
      <c r="R127" s="113">
        <f t="shared" si="10"/>
        <v>112.118045</v>
      </c>
      <c r="S127" s="120">
        <v>38.81655301</v>
      </c>
      <c r="T127" s="120">
        <v>66.573906484401675</v>
      </c>
      <c r="U127" s="113">
        <f t="shared" si="14"/>
        <v>105.39045949440168</v>
      </c>
    </row>
    <row r="128" spans="1:21" s="122" customFormat="1" ht="12.75" x14ac:dyDescent="0.2">
      <c r="A128" s="252">
        <v>128</v>
      </c>
      <c r="B128" s="253" t="s">
        <v>120</v>
      </c>
      <c r="C128" s="255" t="s">
        <v>142</v>
      </c>
      <c r="D128" s="238">
        <v>1697.7431999999997</v>
      </c>
      <c r="E128" s="239">
        <f t="shared" si="11"/>
        <v>74.365524000000008</v>
      </c>
      <c r="F128" s="238">
        <v>0</v>
      </c>
      <c r="G128" s="238">
        <v>1.5403979999999999</v>
      </c>
      <c r="H128" s="235">
        <f t="shared" si="8"/>
        <v>1621.8372779999995</v>
      </c>
      <c r="I128" s="235"/>
      <c r="J128" s="238">
        <v>0</v>
      </c>
      <c r="K128" s="238">
        <f t="shared" si="12"/>
        <v>0</v>
      </c>
      <c r="L128" s="238">
        <v>0</v>
      </c>
      <c r="M128" s="238">
        <v>0</v>
      </c>
      <c r="N128" s="238">
        <f t="shared" si="13"/>
        <v>0</v>
      </c>
      <c r="O128" s="235" t="str">
        <f t="shared" si="9"/>
        <v>N.A.</v>
      </c>
      <c r="P128" s="120">
        <v>53.880324000000002</v>
      </c>
      <c r="Q128" s="120">
        <v>20.485200000000003</v>
      </c>
      <c r="R128" s="113">
        <f t="shared" si="10"/>
        <v>74.365524000000008</v>
      </c>
      <c r="S128" s="120">
        <v>0</v>
      </c>
      <c r="T128" s="120">
        <v>0</v>
      </c>
      <c r="U128" s="113">
        <f t="shared" si="14"/>
        <v>0</v>
      </c>
    </row>
    <row r="129" spans="1:21" s="122" customFormat="1" ht="12.75" x14ac:dyDescent="0.2">
      <c r="A129" s="252">
        <v>130</v>
      </c>
      <c r="B129" s="253" t="s">
        <v>120</v>
      </c>
      <c r="C129" s="255" t="s">
        <v>143</v>
      </c>
      <c r="D129" s="238">
        <v>223.58568999999991</v>
      </c>
      <c r="E129" s="239">
        <f t="shared" si="11"/>
        <v>76.353225000000009</v>
      </c>
      <c r="F129" s="238">
        <v>0</v>
      </c>
      <c r="G129" s="238">
        <v>13.710497999999999</v>
      </c>
      <c r="H129" s="235">
        <f t="shared" si="8"/>
        <v>133.5219669999999</v>
      </c>
      <c r="I129" s="235"/>
      <c r="J129" s="238">
        <v>171.94430412707561</v>
      </c>
      <c r="K129" s="238">
        <f t="shared" si="12"/>
        <v>61.951734926309285</v>
      </c>
      <c r="L129" s="238">
        <v>0</v>
      </c>
      <c r="M129" s="238">
        <v>14.61260573</v>
      </c>
      <c r="N129" s="238">
        <f t="shared" si="13"/>
        <v>95.379963470766327</v>
      </c>
      <c r="O129" s="235">
        <f t="shared" si="9"/>
        <v>-28.566088701519504</v>
      </c>
      <c r="P129" s="120">
        <v>47.316340000000004</v>
      </c>
      <c r="Q129" s="120">
        <v>29.036884999999998</v>
      </c>
      <c r="R129" s="113">
        <f t="shared" si="10"/>
        <v>76.353225000000009</v>
      </c>
      <c r="S129" s="120">
        <v>34.278895639999995</v>
      </c>
      <c r="T129" s="120">
        <v>27.672839286309294</v>
      </c>
      <c r="U129" s="113">
        <f t="shared" si="14"/>
        <v>61.951734926309285</v>
      </c>
    </row>
    <row r="130" spans="1:21" s="122" customFormat="1" ht="12.75" x14ac:dyDescent="0.2">
      <c r="A130" s="252">
        <v>132</v>
      </c>
      <c r="B130" s="253" t="s">
        <v>575</v>
      </c>
      <c r="C130" s="255" t="s">
        <v>146</v>
      </c>
      <c r="D130" s="238">
        <v>232.02369999999999</v>
      </c>
      <c r="E130" s="239">
        <f t="shared" si="11"/>
        <v>123.60164300000001</v>
      </c>
      <c r="F130" s="238">
        <v>0</v>
      </c>
      <c r="G130" s="238">
        <v>20.000004999999998</v>
      </c>
      <c r="H130" s="235">
        <f t="shared" si="8"/>
        <v>88.422051999999979</v>
      </c>
      <c r="I130" s="235"/>
      <c r="J130" s="238">
        <v>172.65877255785423</v>
      </c>
      <c r="K130" s="238">
        <f t="shared" si="12"/>
        <v>176.94871946000001</v>
      </c>
      <c r="L130" s="238">
        <v>0</v>
      </c>
      <c r="M130" s="238">
        <v>29.480828320000004</v>
      </c>
      <c r="N130" s="238">
        <f t="shared" si="13"/>
        <v>-33.770775222145772</v>
      </c>
      <c r="O130" s="235">
        <f t="shared" si="9"/>
        <v>-138.19270697556959</v>
      </c>
      <c r="P130" s="120">
        <v>80.000004000000004</v>
      </c>
      <c r="Q130" s="120">
        <v>43.601639000000006</v>
      </c>
      <c r="R130" s="113">
        <f t="shared" si="10"/>
        <v>123.60164300000001</v>
      </c>
      <c r="S130" s="120">
        <v>78.546941020000006</v>
      </c>
      <c r="T130" s="120">
        <v>98.401778440000001</v>
      </c>
      <c r="U130" s="113">
        <f t="shared" si="14"/>
        <v>176.94871946000001</v>
      </c>
    </row>
    <row r="131" spans="1:21" s="122" customFormat="1" ht="12.75" x14ac:dyDescent="0.2">
      <c r="A131" s="252">
        <v>136</v>
      </c>
      <c r="B131" s="253" t="s">
        <v>27</v>
      </c>
      <c r="C131" s="255" t="s">
        <v>147</v>
      </c>
      <c r="D131" s="238">
        <v>0</v>
      </c>
      <c r="E131" s="239">
        <f t="shared" si="11"/>
        <v>0</v>
      </c>
      <c r="F131" s="238">
        <v>0</v>
      </c>
      <c r="G131" s="238">
        <v>0</v>
      </c>
      <c r="H131" s="235">
        <f t="shared" si="8"/>
        <v>0</v>
      </c>
      <c r="I131" s="235"/>
      <c r="J131" s="238">
        <v>0</v>
      </c>
      <c r="K131" s="238">
        <f t="shared" si="12"/>
        <v>0</v>
      </c>
      <c r="L131" s="238">
        <v>0</v>
      </c>
      <c r="M131" s="238">
        <v>0</v>
      </c>
      <c r="N131" s="238">
        <f>J131-K131-M131</f>
        <v>0</v>
      </c>
      <c r="O131" s="235" t="str">
        <f t="shared" si="9"/>
        <v>N.A.</v>
      </c>
      <c r="P131" s="120">
        <v>0</v>
      </c>
      <c r="Q131" s="120">
        <v>0</v>
      </c>
      <c r="R131" s="113">
        <f t="shared" si="10"/>
        <v>0</v>
      </c>
      <c r="S131" s="120">
        <v>0</v>
      </c>
      <c r="T131" s="120">
        <v>0</v>
      </c>
      <c r="U131" s="113">
        <f t="shared" si="14"/>
        <v>0</v>
      </c>
    </row>
    <row r="132" spans="1:21" s="122" customFormat="1" ht="12.75" x14ac:dyDescent="0.2">
      <c r="A132" s="252">
        <v>138</v>
      </c>
      <c r="B132" s="253" t="s">
        <v>31</v>
      </c>
      <c r="C132" s="255" t="s">
        <v>148</v>
      </c>
      <c r="D132" s="238">
        <v>64.940337000000014</v>
      </c>
      <c r="E132" s="239">
        <f t="shared" si="11"/>
        <v>11.242815</v>
      </c>
      <c r="F132" s="238">
        <v>0</v>
      </c>
      <c r="G132" s="238">
        <v>8.6463999999999999E-2</v>
      </c>
      <c r="H132" s="235">
        <f t="shared" si="8"/>
        <v>53.611058000000014</v>
      </c>
      <c r="I132" s="235"/>
      <c r="J132" s="238">
        <v>0</v>
      </c>
      <c r="K132" s="238">
        <f t="shared" si="12"/>
        <v>0</v>
      </c>
      <c r="L132" s="238">
        <v>0</v>
      </c>
      <c r="M132" s="238">
        <v>0</v>
      </c>
      <c r="N132" s="238">
        <f t="shared" si="13"/>
        <v>0</v>
      </c>
      <c r="O132" s="235" t="str">
        <f t="shared" si="9"/>
        <v>N.A.</v>
      </c>
      <c r="P132" s="120">
        <v>7.7035879999999999</v>
      </c>
      <c r="Q132" s="120">
        <v>3.5392269999999999</v>
      </c>
      <c r="R132" s="113">
        <f t="shared" si="10"/>
        <v>11.242815</v>
      </c>
      <c r="S132" s="120">
        <v>0</v>
      </c>
      <c r="T132" s="120">
        <v>0</v>
      </c>
      <c r="U132" s="113">
        <f t="shared" si="14"/>
        <v>0</v>
      </c>
    </row>
    <row r="133" spans="1:21" s="122" customFormat="1" ht="12.75" x14ac:dyDescent="0.2">
      <c r="A133" s="252">
        <v>139</v>
      </c>
      <c r="B133" s="253" t="s">
        <v>31</v>
      </c>
      <c r="C133" s="255" t="s">
        <v>149</v>
      </c>
      <c r="D133" s="238">
        <v>29.983401000000001</v>
      </c>
      <c r="E133" s="239">
        <f t="shared" si="11"/>
        <v>26.353615999999999</v>
      </c>
      <c r="F133" s="238">
        <v>0</v>
      </c>
      <c r="G133" s="238">
        <v>2.6230519999999995</v>
      </c>
      <c r="H133" s="235">
        <f t="shared" si="8"/>
        <v>1.0067330000000023</v>
      </c>
      <c r="I133" s="235"/>
      <c r="J133" s="238">
        <v>57.543637886460878</v>
      </c>
      <c r="K133" s="238">
        <f t="shared" si="12"/>
        <v>23.360786275283974</v>
      </c>
      <c r="L133" s="238">
        <v>0</v>
      </c>
      <c r="M133" s="238">
        <v>2.2625730799999997</v>
      </c>
      <c r="N133" s="238">
        <f t="shared" si="13"/>
        <v>31.920278531176901</v>
      </c>
      <c r="O133" s="235" t="str">
        <f t="shared" si="9"/>
        <v>500&lt;</v>
      </c>
      <c r="P133" s="120">
        <v>21.651634999999999</v>
      </c>
      <c r="Q133" s="120">
        <v>4.701981</v>
      </c>
      <c r="R133" s="113">
        <f t="shared" si="10"/>
        <v>26.353615999999999</v>
      </c>
      <c r="S133" s="120">
        <v>16.910317859999999</v>
      </c>
      <c r="T133" s="120">
        <v>6.4504684152839751</v>
      </c>
      <c r="U133" s="113">
        <f t="shared" si="14"/>
        <v>23.360786275283974</v>
      </c>
    </row>
    <row r="134" spans="1:21" s="122" customFormat="1" ht="12.75" x14ac:dyDescent="0.2">
      <c r="A134" s="252">
        <v>140</v>
      </c>
      <c r="B134" s="253" t="s">
        <v>573</v>
      </c>
      <c r="C134" s="255" t="s">
        <v>150</v>
      </c>
      <c r="D134" s="238">
        <v>868.40644800000007</v>
      </c>
      <c r="E134" s="239">
        <f t="shared" si="11"/>
        <v>645.39778499999989</v>
      </c>
      <c r="F134" s="238">
        <v>0</v>
      </c>
      <c r="G134" s="238">
        <v>8.6270039999999995</v>
      </c>
      <c r="H134" s="235">
        <f t="shared" si="8"/>
        <v>214.38165900000018</v>
      </c>
      <c r="I134" s="235"/>
      <c r="J134" s="238">
        <v>59.142217701667256</v>
      </c>
      <c r="K134" s="238">
        <f t="shared" si="12"/>
        <v>20.911532575039864</v>
      </c>
      <c r="L134" s="238">
        <v>0</v>
      </c>
      <c r="M134" s="238">
        <v>5.4236515199999999</v>
      </c>
      <c r="N134" s="238">
        <f t="shared" si="13"/>
        <v>32.807033606627392</v>
      </c>
      <c r="O134" s="235">
        <f t="shared" si="9"/>
        <v>-84.696902822910175</v>
      </c>
      <c r="P134" s="120">
        <v>23.737255999999999</v>
      </c>
      <c r="Q134" s="120">
        <v>621.66052899999988</v>
      </c>
      <c r="R134" s="113">
        <f t="shared" si="10"/>
        <v>645.39778499999989</v>
      </c>
      <c r="S134" s="120">
        <v>14.81092243</v>
      </c>
      <c r="T134" s="120">
        <v>6.1006101450398624</v>
      </c>
      <c r="U134" s="113">
        <f t="shared" si="14"/>
        <v>20.911532575039864</v>
      </c>
    </row>
    <row r="135" spans="1:21" s="122" customFormat="1" ht="12.75" x14ac:dyDescent="0.2">
      <c r="A135" s="252">
        <v>141</v>
      </c>
      <c r="B135" s="253" t="s">
        <v>31</v>
      </c>
      <c r="C135" s="255" t="s">
        <v>151</v>
      </c>
      <c r="D135" s="238">
        <v>39.821457000000002</v>
      </c>
      <c r="E135" s="239">
        <f t="shared" si="11"/>
        <v>21.786398000000002</v>
      </c>
      <c r="F135" s="238">
        <v>0</v>
      </c>
      <c r="G135" s="238">
        <v>0.75406499999999999</v>
      </c>
      <c r="H135" s="235">
        <f t="shared" si="8"/>
        <v>17.280994</v>
      </c>
      <c r="I135" s="235"/>
      <c r="J135" s="238">
        <v>34.619320729734241</v>
      </c>
      <c r="K135" s="238">
        <f t="shared" si="12"/>
        <v>14.634751422193769</v>
      </c>
      <c r="L135" s="238">
        <v>0</v>
      </c>
      <c r="M135" s="238">
        <v>0.78073721000000007</v>
      </c>
      <c r="N135" s="238">
        <f t="shared" si="13"/>
        <v>19.20383209754047</v>
      </c>
      <c r="O135" s="235">
        <f t="shared" si="9"/>
        <v>11.126895232649641</v>
      </c>
      <c r="P135" s="120">
        <v>19.994278000000001</v>
      </c>
      <c r="Q135" s="120">
        <v>1.7921200000000004</v>
      </c>
      <c r="R135" s="113">
        <f t="shared" si="10"/>
        <v>21.786398000000002</v>
      </c>
      <c r="S135" s="120">
        <v>12.199866420000001</v>
      </c>
      <c r="T135" s="120">
        <v>2.4348850021937691</v>
      </c>
      <c r="U135" s="113">
        <f t="shared" si="14"/>
        <v>14.634751422193769</v>
      </c>
    </row>
    <row r="136" spans="1:21" s="122" customFormat="1" ht="12.75" x14ac:dyDescent="0.2">
      <c r="A136" s="252">
        <v>142</v>
      </c>
      <c r="B136" s="253" t="s">
        <v>120</v>
      </c>
      <c r="C136" s="255" t="s">
        <v>152</v>
      </c>
      <c r="D136" s="238">
        <v>156.19086100000001</v>
      </c>
      <c r="E136" s="239">
        <f t="shared" si="11"/>
        <v>101.199313</v>
      </c>
      <c r="F136" s="238">
        <v>0</v>
      </c>
      <c r="G136" s="238">
        <v>4.4753539999999994</v>
      </c>
      <c r="H136" s="235">
        <f t="shared" si="8"/>
        <v>50.516194000000013</v>
      </c>
      <c r="I136" s="235"/>
      <c r="J136" s="238">
        <v>178.29038223004122</v>
      </c>
      <c r="K136" s="238">
        <f t="shared" si="12"/>
        <v>74.986517397352884</v>
      </c>
      <c r="L136" s="238">
        <v>0</v>
      </c>
      <c r="M136" s="238">
        <v>4.4036411199999996</v>
      </c>
      <c r="N136" s="238">
        <f t="shared" si="13"/>
        <v>98.90022371268833</v>
      </c>
      <c r="O136" s="235">
        <f t="shared" si="9"/>
        <v>95.779245983353974</v>
      </c>
      <c r="P136" s="120">
        <v>74.270287999999994</v>
      </c>
      <c r="Q136" s="120">
        <v>26.929025000000006</v>
      </c>
      <c r="R136" s="113">
        <f t="shared" si="10"/>
        <v>101.199313</v>
      </c>
      <c r="S136" s="120">
        <v>44.647300009999988</v>
      </c>
      <c r="T136" s="120">
        <v>30.339217387352903</v>
      </c>
      <c r="U136" s="113">
        <f t="shared" si="14"/>
        <v>74.986517397352884</v>
      </c>
    </row>
    <row r="137" spans="1:21" s="122" customFormat="1" ht="12.75" x14ac:dyDescent="0.2">
      <c r="A137" s="252">
        <v>143</v>
      </c>
      <c r="B137" s="253" t="s">
        <v>120</v>
      </c>
      <c r="C137" s="255" t="s">
        <v>153</v>
      </c>
      <c r="D137" s="238">
        <v>227.66447999999994</v>
      </c>
      <c r="E137" s="239">
        <f t="shared" si="11"/>
        <v>96.312449000000001</v>
      </c>
      <c r="F137" s="238">
        <v>0</v>
      </c>
      <c r="G137" s="238">
        <v>3.6999949999999999</v>
      </c>
      <c r="H137" s="235">
        <f t="shared" si="8"/>
        <v>127.65203599999995</v>
      </c>
      <c r="I137" s="235"/>
      <c r="J137" s="238">
        <v>226.15806251785375</v>
      </c>
      <c r="K137" s="238">
        <f t="shared" si="12"/>
        <v>95.233752873328598</v>
      </c>
      <c r="L137" s="238">
        <v>0</v>
      </c>
      <c r="M137" s="238">
        <v>5.4711993999999997</v>
      </c>
      <c r="N137" s="238">
        <f t="shared" si="13"/>
        <v>125.45311024452515</v>
      </c>
      <c r="O137" s="235">
        <f t="shared" si="9"/>
        <v>-1.7225935632352973</v>
      </c>
      <c r="P137" s="120">
        <v>66.499999000000003</v>
      </c>
      <c r="Q137" s="120">
        <v>29.812450000000002</v>
      </c>
      <c r="R137" s="113">
        <f t="shared" si="10"/>
        <v>96.312449000000001</v>
      </c>
      <c r="S137" s="120">
        <v>62.072170749999998</v>
      </c>
      <c r="T137" s="120">
        <v>33.1615821233286</v>
      </c>
      <c r="U137" s="113">
        <f t="shared" si="14"/>
        <v>95.233752873328598</v>
      </c>
    </row>
    <row r="138" spans="1:21" s="122" customFormat="1" ht="12.75" x14ac:dyDescent="0.2">
      <c r="A138" s="252">
        <v>144</v>
      </c>
      <c r="B138" s="253" t="s">
        <v>329</v>
      </c>
      <c r="C138" s="255" t="s">
        <v>154</v>
      </c>
      <c r="D138" s="238">
        <v>111.581405</v>
      </c>
      <c r="E138" s="239">
        <f t="shared" si="11"/>
        <v>22.553242000000001</v>
      </c>
      <c r="F138" s="238">
        <v>0</v>
      </c>
      <c r="G138" s="238">
        <v>2.2109049999999999</v>
      </c>
      <c r="H138" s="235">
        <f t="shared" si="8"/>
        <v>86.81725800000001</v>
      </c>
      <c r="I138" s="235"/>
      <c r="J138" s="238">
        <v>60.420238535705018</v>
      </c>
      <c r="K138" s="238">
        <f t="shared" si="12"/>
        <v>24.676677292923529</v>
      </c>
      <c r="L138" s="238">
        <v>0</v>
      </c>
      <c r="M138" s="238">
        <v>2.2275912100000004</v>
      </c>
      <c r="N138" s="238">
        <f t="shared" si="13"/>
        <v>33.515970032781489</v>
      </c>
      <c r="O138" s="235">
        <f t="shared" si="9"/>
        <v>-61.39480697169509</v>
      </c>
      <c r="P138" s="120">
        <v>0</v>
      </c>
      <c r="Q138" s="120">
        <v>22.553242000000001</v>
      </c>
      <c r="R138" s="113">
        <f t="shared" si="10"/>
        <v>22.553242000000001</v>
      </c>
      <c r="S138" s="120">
        <v>0</v>
      </c>
      <c r="T138" s="120">
        <v>24.676677292923529</v>
      </c>
      <c r="U138" s="113">
        <f t="shared" si="14"/>
        <v>24.676677292923529</v>
      </c>
    </row>
    <row r="139" spans="1:21" s="122" customFormat="1" ht="12.75" x14ac:dyDescent="0.2">
      <c r="A139" s="252">
        <v>146</v>
      </c>
      <c r="B139" s="253" t="s">
        <v>567</v>
      </c>
      <c r="C139" s="255" t="s">
        <v>576</v>
      </c>
      <c r="D139" s="238">
        <v>2471.8336720000007</v>
      </c>
      <c r="E139" s="239">
        <f t="shared" si="11"/>
        <v>788.03532000000007</v>
      </c>
      <c r="F139" s="238">
        <v>0</v>
      </c>
      <c r="G139" s="238">
        <v>700.00001000000009</v>
      </c>
      <c r="H139" s="235">
        <f t="shared" si="8"/>
        <v>983.79834200000062</v>
      </c>
      <c r="I139" s="235"/>
      <c r="J139" s="238">
        <v>2165.4850719207411</v>
      </c>
      <c r="K139" s="238">
        <f t="shared" si="12"/>
        <v>898.34183786000006</v>
      </c>
      <c r="L139" s="238">
        <v>0</v>
      </c>
      <c r="M139" s="238">
        <v>1029.4459749699997</v>
      </c>
      <c r="N139" s="238">
        <f t="shared" si="13"/>
        <v>237.69725909074145</v>
      </c>
      <c r="O139" s="235">
        <f t="shared" si="9"/>
        <v>-75.838822963706392</v>
      </c>
      <c r="P139" s="120">
        <v>729.99999200000002</v>
      </c>
      <c r="Q139" s="120">
        <v>58.035328000000014</v>
      </c>
      <c r="R139" s="113">
        <f t="shared" si="10"/>
        <v>788.03532000000007</v>
      </c>
      <c r="S139" s="120">
        <v>726.94435486000009</v>
      </c>
      <c r="T139" s="120">
        <v>171.39748299999999</v>
      </c>
      <c r="U139" s="113">
        <f t="shared" si="14"/>
        <v>898.34183786000006</v>
      </c>
    </row>
    <row r="140" spans="1:21" s="122" customFormat="1" ht="12.75" x14ac:dyDescent="0.2">
      <c r="A140" s="252">
        <v>147</v>
      </c>
      <c r="B140" s="253" t="s">
        <v>87</v>
      </c>
      <c r="C140" s="255" t="s">
        <v>157</v>
      </c>
      <c r="D140" s="238">
        <v>1217.615176</v>
      </c>
      <c r="E140" s="239">
        <f t="shared" si="11"/>
        <v>1015.991684</v>
      </c>
      <c r="F140" s="238">
        <v>0</v>
      </c>
      <c r="G140" s="238">
        <v>40.199995000000001</v>
      </c>
      <c r="H140" s="235">
        <f t="shared" si="8"/>
        <v>161.42349700000005</v>
      </c>
      <c r="I140" s="235"/>
      <c r="J140" s="238">
        <v>1310.6411525048168</v>
      </c>
      <c r="K140" s="238">
        <f t="shared" si="12"/>
        <v>752.65719784240014</v>
      </c>
      <c r="L140" s="238">
        <v>0</v>
      </c>
      <c r="M140" s="238">
        <v>41.242579059999997</v>
      </c>
      <c r="N140" s="238">
        <f t="shared" si="13"/>
        <v>516.74137560241661</v>
      </c>
      <c r="O140" s="235">
        <f t="shared" si="9"/>
        <v>220.11533959174261</v>
      </c>
      <c r="P140" s="120">
        <v>274.99999800000001</v>
      </c>
      <c r="Q140" s="120">
        <v>740.99168599999996</v>
      </c>
      <c r="R140" s="113">
        <f t="shared" si="10"/>
        <v>1015.991684</v>
      </c>
      <c r="S140" s="120">
        <v>280.20474263</v>
      </c>
      <c r="T140" s="120">
        <v>472.45245521240008</v>
      </c>
      <c r="U140" s="113">
        <f t="shared" si="14"/>
        <v>752.65719784240014</v>
      </c>
    </row>
    <row r="141" spans="1:21" s="122" customFormat="1" ht="12.75" x14ac:dyDescent="0.2">
      <c r="A141" s="252">
        <v>148</v>
      </c>
      <c r="B141" s="253" t="s">
        <v>158</v>
      </c>
      <c r="C141" s="255" t="s">
        <v>363</v>
      </c>
      <c r="D141" s="238">
        <v>75.744637999999995</v>
      </c>
      <c r="E141" s="239">
        <f t="shared" si="11"/>
        <v>12.876797</v>
      </c>
      <c r="F141" s="238">
        <v>0</v>
      </c>
      <c r="G141" s="238">
        <v>0.50110500000000002</v>
      </c>
      <c r="H141" s="235">
        <f t="shared" si="8"/>
        <v>62.366735999999996</v>
      </c>
      <c r="I141" s="235"/>
      <c r="J141" s="238">
        <v>113.66908719672861</v>
      </c>
      <c r="K141" s="238">
        <f t="shared" si="12"/>
        <v>42.722574628992064</v>
      </c>
      <c r="L141" s="238">
        <v>0</v>
      </c>
      <c r="M141" s="238">
        <v>0.40006468000000001</v>
      </c>
      <c r="N141" s="238">
        <f t="shared" si="13"/>
        <v>70.546447887736548</v>
      </c>
      <c r="O141" s="235">
        <f t="shared" si="9"/>
        <v>13.115504213234042</v>
      </c>
      <c r="P141" s="120">
        <v>9.169319999999999</v>
      </c>
      <c r="Q141" s="120">
        <v>3.7074770000000004</v>
      </c>
      <c r="R141" s="113">
        <f t="shared" si="10"/>
        <v>12.876797</v>
      </c>
      <c r="S141" s="120">
        <v>6.0795344699999996</v>
      </c>
      <c r="T141" s="120">
        <v>36.643040158992065</v>
      </c>
      <c r="U141" s="113">
        <f t="shared" si="14"/>
        <v>42.722574628992064</v>
      </c>
    </row>
    <row r="142" spans="1:21" s="122" customFormat="1" ht="12.75" x14ac:dyDescent="0.2">
      <c r="A142" s="252">
        <v>149</v>
      </c>
      <c r="B142" s="253" t="s">
        <v>158</v>
      </c>
      <c r="C142" s="255" t="s">
        <v>364</v>
      </c>
      <c r="D142" s="238">
        <v>196.54706599999994</v>
      </c>
      <c r="E142" s="239">
        <f t="shared" si="11"/>
        <v>147.00507999999999</v>
      </c>
      <c r="F142" s="238">
        <v>0</v>
      </c>
      <c r="G142" s="238">
        <v>1.9786539999999997</v>
      </c>
      <c r="H142" s="235">
        <f t="shared" si="8"/>
        <v>47.563331999999953</v>
      </c>
      <c r="I142" s="235"/>
      <c r="J142" s="238">
        <v>118.16143463221634</v>
      </c>
      <c r="K142" s="238">
        <f t="shared" si="12"/>
        <v>38.091219884424582</v>
      </c>
      <c r="L142" s="238">
        <v>0</v>
      </c>
      <c r="M142" s="238">
        <v>1.99193752</v>
      </c>
      <c r="N142" s="238">
        <f t="shared" si="13"/>
        <v>78.078277227791773</v>
      </c>
      <c r="O142" s="235">
        <f t="shared" si="9"/>
        <v>64.156449821034087</v>
      </c>
      <c r="P142" s="120">
        <v>0</v>
      </c>
      <c r="Q142" s="120">
        <v>147.00507999999999</v>
      </c>
      <c r="R142" s="113">
        <f t="shared" si="10"/>
        <v>147.00507999999999</v>
      </c>
      <c r="S142" s="120">
        <v>0</v>
      </c>
      <c r="T142" s="120">
        <v>38.091219884424582</v>
      </c>
      <c r="U142" s="113">
        <f t="shared" si="14"/>
        <v>38.091219884424582</v>
      </c>
    </row>
    <row r="143" spans="1:21" s="122" customFormat="1" ht="12.75" x14ac:dyDescent="0.2">
      <c r="A143" s="252">
        <v>150</v>
      </c>
      <c r="B143" s="253" t="s">
        <v>158</v>
      </c>
      <c r="C143" s="255" t="s">
        <v>365</v>
      </c>
      <c r="D143" s="238">
        <v>112.36342</v>
      </c>
      <c r="E143" s="239">
        <f t="shared" si="11"/>
        <v>48.148183000000003</v>
      </c>
      <c r="F143" s="238">
        <v>0</v>
      </c>
      <c r="G143" s="238">
        <v>3.0567500000000001</v>
      </c>
      <c r="H143" s="235">
        <f t="shared" si="8"/>
        <v>61.158487000000001</v>
      </c>
      <c r="I143" s="235"/>
      <c r="J143" s="238">
        <v>161.07393354019834</v>
      </c>
      <c r="K143" s="238">
        <f t="shared" si="12"/>
        <v>78.567758383596413</v>
      </c>
      <c r="L143" s="238">
        <v>0</v>
      </c>
      <c r="M143" s="238">
        <v>3.0148225200000001</v>
      </c>
      <c r="N143" s="238">
        <f t="shared" si="13"/>
        <v>79.491352636601931</v>
      </c>
      <c r="O143" s="235">
        <f t="shared" si="9"/>
        <v>29.975996032409906</v>
      </c>
      <c r="P143" s="120">
        <v>42.168655000000001</v>
      </c>
      <c r="Q143" s="120">
        <v>5.9795279999999984</v>
      </c>
      <c r="R143" s="113">
        <f t="shared" si="10"/>
        <v>48.148183000000003</v>
      </c>
      <c r="S143" s="120">
        <v>26.643011199999997</v>
      </c>
      <c r="T143" s="120">
        <v>51.924747183596409</v>
      </c>
      <c r="U143" s="113">
        <f t="shared" si="14"/>
        <v>78.567758383596413</v>
      </c>
    </row>
    <row r="144" spans="1:21" s="122" customFormat="1" ht="12.75" x14ac:dyDescent="0.2">
      <c r="A144" s="252">
        <v>151</v>
      </c>
      <c r="B144" s="253" t="s">
        <v>573</v>
      </c>
      <c r="C144" s="255" t="s">
        <v>159</v>
      </c>
      <c r="D144" s="238">
        <v>81.907534999999996</v>
      </c>
      <c r="E144" s="239">
        <f t="shared" si="11"/>
        <v>30.318026999999994</v>
      </c>
      <c r="F144" s="238">
        <v>0</v>
      </c>
      <c r="G144" s="238">
        <v>9.9362510000000004</v>
      </c>
      <c r="H144" s="235">
        <f t="shared" si="8"/>
        <v>41.653257000000004</v>
      </c>
      <c r="I144" s="235"/>
      <c r="J144" s="238">
        <v>71.634848212826682</v>
      </c>
      <c r="K144" s="238">
        <f t="shared" si="12"/>
        <v>24.290381657497079</v>
      </c>
      <c r="L144" s="238">
        <v>0</v>
      </c>
      <c r="M144" s="238">
        <v>7.607592219999999</v>
      </c>
      <c r="N144" s="238">
        <f t="shared" si="13"/>
        <v>39.736874335329603</v>
      </c>
      <c r="O144" s="235">
        <f t="shared" si="9"/>
        <v>-4.6007990795783407</v>
      </c>
      <c r="P144" s="120">
        <v>26.669115999999995</v>
      </c>
      <c r="Q144" s="120">
        <v>3.648911</v>
      </c>
      <c r="R144" s="113">
        <f t="shared" si="10"/>
        <v>30.318026999999994</v>
      </c>
      <c r="S144" s="120">
        <v>20.131969680000001</v>
      </c>
      <c r="T144" s="120">
        <v>4.1584119774970789</v>
      </c>
      <c r="U144" s="113">
        <f t="shared" si="14"/>
        <v>24.290381657497079</v>
      </c>
    </row>
    <row r="145" spans="1:21" s="122" customFormat="1" ht="12.75" x14ac:dyDescent="0.2">
      <c r="A145" s="252">
        <v>152</v>
      </c>
      <c r="B145" s="253" t="s">
        <v>573</v>
      </c>
      <c r="C145" s="255" t="s">
        <v>160</v>
      </c>
      <c r="D145" s="238">
        <v>267.19555000000003</v>
      </c>
      <c r="E145" s="239">
        <f t="shared" si="11"/>
        <v>95.152085999999997</v>
      </c>
      <c r="F145" s="238">
        <v>0</v>
      </c>
      <c r="G145" s="238">
        <v>13.200002000000001</v>
      </c>
      <c r="H145" s="235">
        <f t="shared" ref="H145:H208" si="15">D145-E145-G145</f>
        <v>158.84346200000002</v>
      </c>
      <c r="I145" s="235"/>
      <c r="J145" s="238">
        <v>254.17684307617634</v>
      </c>
      <c r="K145" s="238">
        <f t="shared" si="12"/>
        <v>96.295609702975938</v>
      </c>
      <c r="L145" s="238">
        <v>0</v>
      </c>
      <c r="M145" s="238">
        <v>16.88570502</v>
      </c>
      <c r="N145" s="238">
        <f t="shared" si="13"/>
        <v>140.99552835320043</v>
      </c>
      <c r="O145" s="235">
        <f t="shared" ref="O145:O208" si="16">IF(OR(H145=0,N145=0),"N.A.",IF((((N145-H145)/H145))*100&gt;=500,"500&lt;",IF((((N145-H145)/H145))*100&lt;=-500,"&lt;-500",(((N145-H145)/H145))*100)))</f>
        <v>-11.23617769474175</v>
      </c>
      <c r="P145" s="120">
        <v>84.999991999999992</v>
      </c>
      <c r="Q145" s="120">
        <v>10.152094</v>
      </c>
      <c r="R145" s="113">
        <f t="shared" ref="R145:R208" si="17">P145+Q145</f>
        <v>95.152085999999997</v>
      </c>
      <c r="S145" s="120">
        <v>85.669435359999994</v>
      </c>
      <c r="T145" s="120">
        <v>10.626174342975949</v>
      </c>
      <c r="U145" s="113">
        <f t="shared" si="14"/>
        <v>96.295609702975938</v>
      </c>
    </row>
    <row r="146" spans="1:21" s="122" customFormat="1" ht="12.75" x14ac:dyDescent="0.2">
      <c r="A146" s="252">
        <v>156</v>
      </c>
      <c r="B146" s="253" t="s">
        <v>98</v>
      </c>
      <c r="C146" s="255" t="s">
        <v>161</v>
      </c>
      <c r="D146" s="238">
        <v>101.46866500000004</v>
      </c>
      <c r="E146" s="239">
        <f t="shared" ref="E146:E209" si="18">R146</f>
        <v>29.972667999999999</v>
      </c>
      <c r="F146" s="238">
        <v>0</v>
      </c>
      <c r="G146" s="238">
        <v>3.4299379999999999</v>
      </c>
      <c r="H146" s="235">
        <f t="shared" si="15"/>
        <v>68.066059000000052</v>
      </c>
      <c r="I146" s="235"/>
      <c r="J146" s="238">
        <v>57.89373694719967</v>
      </c>
      <c r="K146" s="238">
        <f t="shared" ref="K146:K209" si="19">+U146</f>
        <v>24.72517388</v>
      </c>
      <c r="L146" s="238">
        <v>0</v>
      </c>
      <c r="M146" s="238">
        <v>3.8192808299999994</v>
      </c>
      <c r="N146" s="238">
        <f t="shared" ref="N146:N209" si="20">J146-K146-M146</f>
        <v>29.34928223719967</v>
      </c>
      <c r="O146" s="235">
        <f t="shared" si="16"/>
        <v>-56.88117886008407</v>
      </c>
      <c r="P146" s="120">
        <v>29.972667999999999</v>
      </c>
      <c r="Q146" s="120">
        <v>0</v>
      </c>
      <c r="R146" s="113">
        <f t="shared" si="17"/>
        <v>29.972667999999999</v>
      </c>
      <c r="S146" s="120">
        <v>24.72517388</v>
      </c>
      <c r="T146" s="120">
        <v>0</v>
      </c>
      <c r="U146" s="113">
        <f t="shared" ref="U146:U209" si="21">S146+T146</f>
        <v>24.72517388</v>
      </c>
    </row>
    <row r="147" spans="1:21" s="122" customFormat="1" ht="12.75" x14ac:dyDescent="0.2">
      <c r="A147" s="252">
        <v>157</v>
      </c>
      <c r="B147" s="253" t="s">
        <v>569</v>
      </c>
      <c r="C147" s="255" t="s">
        <v>162</v>
      </c>
      <c r="D147" s="238">
        <v>386.39510999999999</v>
      </c>
      <c r="E147" s="239">
        <f t="shared" si="18"/>
        <v>209.99999399999999</v>
      </c>
      <c r="F147" s="238">
        <v>0</v>
      </c>
      <c r="G147" s="238">
        <v>41.000001000000005</v>
      </c>
      <c r="H147" s="235">
        <f t="shared" si="15"/>
        <v>135.395115</v>
      </c>
      <c r="I147" s="235"/>
      <c r="J147" s="238">
        <v>1080.5621085950836</v>
      </c>
      <c r="K147" s="238">
        <f t="shared" si="19"/>
        <v>212.9124521</v>
      </c>
      <c r="L147" s="238">
        <v>0</v>
      </c>
      <c r="M147" s="238">
        <v>51.490599490000008</v>
      </c>
      <c r="N147" s="238">
        <f t="shared" si="20"/>
        <v>816.15905700508358</v>
      </c>
      <c r="O147" s="235" t="str">
        <f t="shared" si="16"/>
        <v>500&lt;</v>
      </c>
      <c r="P147" s="120">
        <v>209.99999399999999</v>
      </c>
      <c r="Q147" s="120">
        <v>0</v>
      </c>
      <c r="R147" s="113">
        <f t="shared" si="17"/>
        <v>209.99999399999999</v>
      </c>
      <c r="S147" s="120">
        <v>212.9124521</v>
      </c>
      <c r="T147" s="120">
        <v>0</v>
      </c>
      <c r="U147" s="113">
        <f t="shared" si="21"/>
        <v>212.9124521</v>
      </c>
    </row>
    <row r="148" spans="1:21" s="122" customFormat="1" ht="12.75" x14ac:dyDescent="0.2">
      <c r="A148" s="252">
        <v>158</v>
      </c>
      <c r="B148" s="253" t="s">
        <v>98</v>
      </c>
      <c r="C148" s="255" t="s">
        <v>163</v>
      </c>
      <c r="D148" s="238">
        <v>0</v>
      </c>
      <c r="E148" s="239">
        <f t="shared" si="18"/>
        <v>0</v>
      </c>
      <c r="F148" s="238">
        <v>0</v>
      </c>
      <c r="G148" s="238">
        <v>0</v>
      </c>
      <c r="H148" s="235">
        <f t="shared" si="15"/>
        <v>0</v>
      </c>
      <c r="I148" s="235"/>
      <c r="J148" s="238">
        <v>35.213719363225998</v>
      </c>
      <c r="K148" s="238">
        <f t="shared" si="19"/>
        <v>0</v>
      </c>
      <c r="L148" s="238">
        <v>0</v>
      </c>
      <c r="M148" s="238">
        <v>0</v>
      </c>
      <c r="N148" s="238">
        <f t="shared" si="20"/>
        <v>35.213719363225998</v>
      </c>
      <c r="O148" s="235" t="str">
        <f t="shared" si="16"/>
        <v>N.A.</v>
      </c>
      <c r="P148" s="120">
        <v>0</v>
      </c>
      <c r="Q148" s="120">
        <v>0</v>
      </c>
      <c r="R148" s="113">
        <f t="shared" si="17"/>
        <v>0</v>
      </c>
      <c r="S148" s="120">
        <v>0</v>
      </c>
      <c r="T148" s="120">
        <v>0</v>
      </c>
      <c r="U148" s="113">
        <f t="shared" si="21"/>
        <v>0</v>
      </c>
    </row>
    <row r="149" spans="1:21" s="122" customFormat="1" ht="12.75" x14ac:dyDescent="0.2">
      <c r="A149" s="252">
        <v>159</v>
      </c>
      <c r="B149" s="253" t="s">
        <v>569</v>
      </c>
      <c r="C149" s="255" t="s">
        <v>164</v>
      </c>
      <c r="D149" s="238">
        <v>0</v>
      </c>
      <c r="E149" s="239">
        <f t="shared" si="18"/>
        <v>0</v>
      </c>
      <c r="F149" s="238">
        <v>0</v>
      </c>
      <c r="G149" s="238">
        <v>0</v>
      </c>
      <c r="H149" s="235">
        <f t="shared" si="15"/>
        <v>0</v>
      </c>
      <c r="I149" s="235"/>
      <c r="J149" s="238">
        <v>0</v>
      </c>
      <c r="K149" s="238">
        <f t="shared" si="19"/>
        <v>0</v>
      </c>
      <c r="L149" s="238">
        <v>0</v>
      </c>
      <c r="M149" s="238">
        <v>0</v>
      </c>
      <c r="N149" s="238">
        <f t="shared" si="20"/>
        <v>0</v>
      </c>
      <c r="O149" s="235" t="str">
        <f t="shared" si="16"/>
        <v>N.A.</v>
      </c>
      <c r="P149" s="120">
        <v>0</v>
      </c>
      <c r="Q149" s="120">
        <v>0</v>
      </c>
      <c r="R149" s="113">
        <f t="shared" si="17"/>
        <v>0</v>
      </c>
      <c r="S149" s="120">
        <v>0</v>
      </c>
      <c r="T149" s="120">
        <v>0</v>
      </c>
      <c r="U149" s="113">
        <f t="shared" si="21"/>
        <v>0</v>
      </c>
    </row>
    <row r="150" spans="1:21" s="122" customFormat="1" ht="12.75" x14ac:dyDescent="0.2">
      <c r="A150" s="252">
        <v>160</v>
      </c>
      <c r="B150" s="253" t="s">
        <v>569</v>
      </c>
      <c r="C150" s="255" t="s">
        <v>165</v>
      </c>
      <c r="D150" s="238">
        <v>0</v>
      </c>
      <c r="E150" s="239">
        <f t="shared" si="18"/>
        <v>0</v>
      </c>
      <c r="F150" s="238">
        <v>0</v>
      </c>
      <c r="G150" s="238">
        <v>0</v>
      </c>
      <c r="H150" s="235">
        <f t="shared" si="15"/>
        <v>0</v>
      </c>
      <c r="I150" s="235"/>
      <c r="J150" s="238">
        <v>0</v>
      </c>
      <c r="K150" s="238">
        <f t="shared" si="19"/>
        <v>0</v>
      </c>
      <c r="L150" s="238">
        <v>0</v>
      </c>
      <c r="M150" s="238">
        <v>0</v>
      </c>
      <c r="N150" s="238">
        <f t="shared" si="20"/>
        <v>0</v>
      </c>
      <c r="O150" s="235" t="str">
        <f t="shared" si="16"/>
        <v>N.A.</v>
      </c>
      <c r="P150" s="120">
        <v>0</v>
      </c>
      <c r="Q150" s="120">
        <v>0</v>
      </c>
      <c r="R150" s="113">
        <f t="shared" si="17"/>
        <v>0</v>
      </c>
      <c r="S150" s="120">
        <v>0</v>
      </c>
      <c r="T150" s="120">
        <v>0</v>
      </c>
      <c r="U150" s="113">
        <f t="shared" si="21"/>
        <v>0</v>
      </c>
    </row>
    <row r="151" spans="1:21" s="122" customFormat="1" ht="12.75" x14ac:dyDescent="0.2">
      <c r="A151" s="252">
        <v>161</v>
      </c>
      <c r="B151" s="253" t="s">
        <v>569</v>
      </c>
      <c r="C151" s="255" t="s">
        <v>166</v>
      </c>
      <c r="D151" s="238">
        <v>10.011689999999996</v>
      </c>
      <c r="E151" s="239">
        <f t="shared" si="18"/>
        <v>5.4502499999999996</v>
      </c>
      <c r="F151" s="238">
        <v>0</v>
      </c>
      <c r="G151" s="238">
        <v>0.29615000000000002</v>
      </c>
      <c r="H151" s="235">
        <f t="shared" si="15"/>
        <v>4.2652899999999967</v>
      </c>
      <c r="I151" s="235"/>
      <c r="J151" s="238">
        <v>41.526798378063667</v>
      </c>
      <c r="K151" s="238">
        <f t="shared" si="19"/>
        <v>3.4602750000000002</v>
      </c>
      <c r="L151" s="238">
        <v>0</v>
      </c>
      <c r="M151" s="238">
        <v>0.29394925999999999</v>
      </c>
      <c r="N151" s="238">
        <f t="shared" si="20"/>
        <v>37.772574118063666</v>
      </c>
      <c r="O151" s="235" t="str">
        <f t="shared" si="16"/>
        <v>500&lt;</v>
      </c>
      <c r="P151" s="120">
        <v>5.4502499999999996</v>
      </c>
      <c r="Q151" s="120">
        <v>0</v>
      </c>
      <c r="R151" s="113">
        <f t="shared" si="17"/>
        <v>5.4502499999999996</v>
      </c>
      <c r="S151" s="120">
        <v>3.4602750000000002</v>
      </c>
      <c r="T151" s="120">
        <v>0</v>
      </c>
      <c r="U151" s="113">
        <f t="shared" si="21"/>
        <v>3.4602750000000002</v>
      </c>
    </row>
    <row r="152" spans="1:21" s="122" customFormat="1" ht="12.75" x14ac:dyDescent="0.2">
      <c r="A152" s="252">
        <v>162</v>
      </c>
      <c r="B152" s="253" t="s">
        <v>98</v>
      </c>
      <c r="C152" s="255" t="s">
        <v>577</v>
      </c>
      <c r="D152" s="238">
        <v>7.9327259999999988</v>
      </c>
      <c r="E152" s="239">
        <f t="shared" si="18"/>
        <v>3.2593999999999999</v>
      </c>
      <c r="F152" s="238">
        <v>0</v>
      </c>
      <c r="G152" s="238">
        <v>0.18317999999999998</v>
      </c>
      <c r="H152" s="235">
        <f t="shared" si="15"/>
        <v>4.4901459999999993</v>
      </c>
      <c r="I152" s="235"/>
      <c r="J152" s="238">
        <v>2.4075625551823414</v>
      </c>
      <c r="K152" s="238">
        <f t="shared" si="19"/>
        <v>1.9655035199999999</v>
      </c>
      <c r="L152" s="238">
        <v>0</v>
      </c>
      <c r="M152" s="238">
        <v>0.20140131</v>
      </c>
      <c r="N152" s="238">
        <f t="shared" si="20"/>
        <v>0.24065772518234146</v>
      </c>
      <c r="O152" s="235">
        <f t="shared" si="16"/>
        <v>-94.640314030271142</v>
      </c>
      <c r="P152" s="120">
        <v>3.2593999999999999</v>
      </c>
      <c r="Q152" s="120">
        <v>0</v>
      </c>
      <c r="R152" s="113">
        <f t="shared" si="17"/>
        <v>3.2593999999999999</v>
      </c>
      <c r="S152" s="120">
        <v>1.9655035199999999</v>
      </c>
      <c r="T152" s="120">
        <v>0</v>
      </c>
      <c r="U152" s="113">
        <f t="shared" si="21"/>
        <v>1.9655035199999999</v>
      </c>
    </row>
    <row r="153" spans="1:21" s="122" customFormat="1" ht="12.75" x14ac:dyDescent="0.2">
      <c r="A153" s="252">
        <v>163</v>
      </c>
      <c r="B153" s="253" t="s">
        <v>31</v>
      </c>
      <c r="C153" s="255" t="s">
        <v>167</v>
      </c>
      <c r="D153" s="238">
        <v>0</v>
      </c>
      <c r="E153" s="239">
        <f t="shared" si="18"/>
        <v>0</v>
      </c>
      <c r="F153" s="238">
        <v>0</v>
      </c>
      <c r="G153" s="238">
        <v>0</v>
      </c>
      <c r="H153" s="235">
        <f t="shared" si="15"/>
        <v>0</v>
      </c>
      <c r="I153" s="235"/>
      <c r="J153" s="238">
        <v>0</v>
      </c>
      <c r="K153" s="238">
        <f t="shared" si="19"/>
        <v>0</v>
      </c>
      <c r="L153" s="238">
        <v>0</v>
      </c>
      <c r="M153" s="238">
        <v>0</v>
      </c>
      <c r="N153" s="238">
        <f t="shared" si="20"/>
        <v>0</v>
      </c>
      <c r="O153" s="235" t="str">
        <f t="shared" si="16"/>
        <v>N.A.</v>
      </c>
      <c r="P153" s="120">
        <v>0</v>
      </c>
      <c r="Q153" s="120">
        <v>0</v>
      </c>
      <c r="R153" s="113">
        <f t="shared" si="17"/>
        <v>0</v>
      </c>
      <c r="S153" s="120">
        <v>0</v>
      </c>
      <c r="T153" s="120">
        <v>0</v>
      </c>
      <c r="U153" s="113">
        <f t="shared" si="21"/>
        <v>0</v>
      </c>
    </row>
    <row r="154" spans="1:21" s="122" customFormat="1" ht="12.75" x14ac:dyDescent="0.2">
      <c r="A154" s="252">
        <v>164</v>
      </c>
      <c r="B154" s="253" t="s">
        <v>573</v>
      </c>
      <c r="C154" s="255" t="s">
        <v>168</v>
      </c>
      <c r="D154" s="238">
        <v>169.38559999999998</v>
      </c>
      <c r="E154" s="239">
        <f t="shared" si="18"/>
        <v>81.390863999999993</v>
      </c>
      <c r="F154" s="238">
        <v>0</v>
      </c>
      <c r="G154" s="238">
        <v>14.551269</v>
      </c>
      <c r="H154" s="235">
        <f t="shared" si="15"/>
        <v>73.443466999999984</v>
      </c>
      <c r="I154" s="235"/>
      <c r="J154" s="238">
        <v>224.35586350902423</v>
      </c>
      <c r="K154" s="238">
        <f t="shared" si="19"/>
        <v>83.209810657421457</v>
      </c>
      <c r="L154" s="238">
        <v>0</v>
      </c>
      <c r="M154" s="238">
        <v>16.692648160000001</v>
      </c>
      <c r="N154" s="238">
        <f t="shared" si="20"/>
        <v>124.45340469160277</v>
      </c>
      <c r="O154" s="235">
        <f t="shared" si="16"/>
        <v>69.454697300173478</v>
      </c>
      <c r="P154" s="120">
        <v>73.427263999999994</v>
      </c>
      <c r="Q154" s="120">
        <v>7.9636000000000005</v>
      </c>
      <c r="R154" s="113">
        <f t="shared" si="17"/>
        <v>81.390863999999993</v>
      </c>
      <c r="S154" s="120">
        <v>52.212979100000005</v>
      </c>
      <c r="T154" s="120">
        <v>30.996831557421444</v>
      </c>
      <c r="U154" s="113">
        <f t="shared" si="21"/>
        <v>83.209810657421457</v>
      </c>
    </row>
    <row r="155" spans="1:21" s="122" customFormat="1" ht="12.75" x14ac:dyDescent="0.2">
      <c r="A155" s="252">
        <v>165</v>
      </c>
      <c r="B155" s="253" t="s">
        <v>27</v>
      </c>
      <c r="C155" s="255" t="s">
        <v>169</v>
      </c>
      <c r="D155" s="238">
        <v>14.772288999999995</v>
      </c>
      <c r="E155" s="239">
        <f t="shared" si="18"/>
        <v>10.328961</v>
      </c>
      <c r="F155" s="238">
        <v>0</v>
      </c>
      <c r="G155" s="238">
        <v>0.37797000000000003</v>
      </c>
      <c r="H155" s="235">
        <f t="shared" si="15"/>
        <v>4.0653579999999954</v>
      </c>
      <c r="I155" s="235"/>
      <c r="J155" s="238">
        <v>16.28513828928638</v>
      </c>
      <c r="K155" s="238">
        <f t="shared" si="19"/>
        <v>6.8461396815486006</v>
      </c>
      <c r="L155" s="238">
        <v>0</v>
      </c>
      <c r="M155" s="238">
        <v>0.40539959999999997</v>
      </c>
      <c r="N155" s="238">
        <f t="shared" si="20"/>
        <v>9.0335990077377808</v>
      </c>
      <c r="O155" s="235">
        <f t="shared" si="16"/>
        <v>122.20918816344812</v>
      </c>
      <c r="P155" s="120">
        <v>10.026482</v>
      </c>
      <c r="Q155" s="120">
        <v>0.30247899999999994</v>
      </c>
      <c r="R155" s="113">
        <f t="shared" si="17"/>
        <v>10.328961</v>
      </c>
      <c r="S155" s="120">
        <v>6.3381895799999981</v>
      </c>
      <c r="T155" s="120">
        <v>0.50795010154860276</v>
      </c>
      <c r="U155" s="113">
        <f t="shared" si="21"/>
        <v>6.8461396815486006</v>
      </c>
    </row>
    <row r="156" spans="1:21" s="122" customFormat="1" ht="24" x14ac:dyDescent="0.2">
      <c r="A156" s="252">
        <v>166</v>
      </c>
      <c r="B156" s="253" t="s">
        <v>120</v>
      </c>
      <c r="C156" s="255" t="s">
        <v>170</v>
      </c>
      <c r="D156" s="238">
        <v>215.71763600000006</v>
      </c>
      <c r="E156" s="239">
        <f t="shared" si="18"/>
        <v>133.163105</v>
      </c>
      <c r="F156" s="238">
        <v>0</v>
      </c>
      <c r="G156" s="238">
        <v>11.24935</v>
      </c>
      <c r="H156" s="235">
        <f t="shared" si="15"/>
        <v>71.305181000000061</v>
      </c>
      <c r="I156" s="235"/>
      <c r="J156" s="238">
        <v>288.9775959987038</v>
      </c>
      <c r="K156" s="238">
        <f t="shared" si="19"/>
        <v>116.40816901701811</v>
      </c>
      <c r="L156" s="238">
        <v>0</v>
      </c>
      <c r="M156" s="238">
        <v>12.2694235</v>
      </c>
      <c r="N156" s="238">
        <f t="shared" si="20"/>
        <v>160.30000348168571</v>
      </c>
      <c r="O156" s="235">
        <f t="shared" si="16"/>
        <v>124.80835366182659</v>
      </c>
      <c r="P156" s="120">
        <v>95.083647000000013</v>
      </c>
      <c r="Q156" s="120">
        <v>38.079457999999995</v>
      </c>
      <c r="R156" s="113">
        <f t="shared" si="17"/>
        <v>133.163105</v>
      </c>
      <c r="S156" s="120">
        <v>64.168460019999998</v>
      </c>
      <c r="T156" s="120">
        <v>52.239708997018113</v>
      </c>
      <c r="U156" s="113">
        <f t="shared" si="21"/>
        <v>116.40816901701811</v>
      </c>
    </row>
    <row r="157" spans="1:21" s="122" customFormat="1" ht="12.75" x14ac:dyDescent="0.2">
      <c r="A157" s="252">
        <v>167</v>
      </c>
      <c r="B157" s="253" t="s">
        <v>17</v>
      </c>
      <c r="C157" s="255" t="s">
        <v>171</v>
      </c>
      <c r="D157" s="238">
        <v>685.54906900000015</v>
      </c>
      <c r="E157" s="239">
        <f t="shared" si="18"/>
        <v>602.55036599999994</v>
      </c>
      <c r="F157" s="238">
        <v>0</v>
      </c>
      <c r="G157" s="238">
        <v>63.999996000000003</v>
      </c>
      <c r="H157" s="235">
        <f t="shared" si="15"/>
        <v>18.998707000000202</v>
      </c>
      <c r="I157" s="235"/>
      <c r="J157" s="238">
        <v>4285.8920126809599</v>
      </c>
      <c r="K157" s="238">
        <f t="shared" si="19"/>
        <v>774.59960583980001</v>
      </c>
      <c r="L157" s="238">
        <v>0</v>
      </c>
      <c r="M157" s="238">
        <v>68.41751459999999</v>
      </c>
      <c r="N157" s="238">
        <f t="shared" si="20"/>
        <v>3442.8748922411601</v>
      </c>
      <c r="O157" s="235" t="str">
        <f t="shared" si="16"/>
        <v>500&lt;</v>
      </c>
      <c r="P157" s="120">
        <v>155.00000199999999</v>
      </c>
      <c r="Q157" s="120">
        <v>447.55036399999995</v>
      </c>
      <c r="R157" s="113">
        <f t="shared" si="17"/>
        <v>602.55036599999994</v>
      </c>
      <c r="S157" s="120">
        <v>161.47306484000001</v>
      </c>
      <c r="T157" s="120">
        <v>613.1265409998</v>
      </c>
      <c r="U157" s="113">
        <f t="shared" si="21"/>
        <v>774.59960583980001</v>
      </c>
    </row>
    <row r="158" spans="1:21" s="122" customFormat="1" ht="12.75" x14ac:dyDescent="0.2">
      <c r="A158" s="252">
        <v>168</v>
      </c>
      <c r="B158" s="253" t="s">
        <v>329</v>
      </c>
      <c r="C158" s="255" t="s">
        <v>578</v>
      </c>
      <c r="D158" s="238">
        <v>111.34619500000004</v>
      </c>
      <c r="E158" s="239">
        <f t="shared" si="18"/>
        <v>36.065080000000002</v>
      </c>
      <c r="F158" s="238">
        <v>0</v>
      </c>
      <c r="G158" s="238">
        <v>0.52704200000000001</v>
      </c>
      <c r="H158" s="235">
        <f t="shared" si="15"/>
        <v>74.754073000000034</v>
      </c>
      <c r="I158" s="235"/>
      <c r="J158" s="238">
        <v>0</v>
      </c>
      <c r="K158" s="238">
        <f t="shared" si="19"/>
        <v>0</v>
      </c>
      <c r="L158" s="238">
        <v>0</v>
      </c>
      <c r="M158" s="238">
        <v>0</v>
      </c>
      <c r="N158" s="238">
        <f t="shared" si="20"/>
        <v>0</v>
      </c>
      <c r="O158" s="235" t="str">
        <f t="shared" si="16"/>
        <v>N.A.</v>
      </c>
      <c r="P158" s="120">
        <v>28.175509000000002</v>
      </c>
      <c r="Q158" s="120">
        <v>7.889571000000001</v>
      </c>
      <c r="R158" s="113">
        <f t="shared" si="17"/>
        <v>36.065080000000002</v>
      </c>
      <c r="S158" s="120">
        <v>0</v>
      </c>
      <c r="T158" s="120">
        <v>0</v>
      </c>
      <c r="U158" s="113">
        <f t="shared" si="21"/>
        <v>0</v>
      </c>
    </row>
    <row r="159" spans="1:21" s="122" customFormat="1" ht="12.75" x14ac:dyDescent="0.2">
      <c r="A159" s="252">
        <v>170</v>
      </c>
      <c r="B159" s="253" t="s">
        <v>27</v>
      </c>
      <c r="C159" s="255" t="s">
        <v>173</v>
      </c>
      <c r="D159" s="238">
        <v>199.31919000000005</v>
      </c>
      <c r="E159" s="239">
        <f t="shared" si="18"/>
        <v>153.94206399999999</v>
      </c>
      <c r="F159" s="238">
        <v>0</v>
      </c>
      <c r="G159" s="238">
        <v>35.970411999999996</v>
      </c>
      <c r="H159" s="235">
        <f t="shared" si="15"/>
        <v>9.4067140000000649</v>
      </c>
      <c r="I159" s="235"/>
      <c r="J159" s="238">
        <v>378.52401450687972</v>
      </c>
      <c r="K159" s="238">
        <f t="shared" si="19"/>
        <v>124.45701246825659</v>
      </c>
      <c r="L159" s="238">
        <v>0</v>
      </c>
      <c r="M159" s="238">
        <v>44.094320129999993</v>
      </c>
      <c r="N159" s="238">
        <f t="shared" si="20"/>
        <v>209.97268190862312</v>
      </c>
      <c r="O159" s="235" t="str">
        <f t="shared" si="16"/>
        <v>500&lt;</v>
      </c>
      <c r="P159" s="120">
        <v>137.37691599999999</v>
      </c>
      <c r="Q159" s="120">
        <v>16.565147999999997</v>
      </c>
      <c r="R159" s="113">
        <f t="shared" si="17"/>
        <v>153.94206399999999</v>
      </c>
      <c r="S159" s="120">
        <v>109.84097506000001</v>
      </c>
      <c r="T159" s="120">
        <v>14.616037408256584</v>
      </c>
      <c r="U159" s="113">
        <f t="shared" si="21"/>
        <v>124.45701246825659</v>
      </c>
    </row>
    <row r="160" spans="1:21" s="122" customFormat="1" ht="12.75" x14ac:dyDescent="0.2">
      <c r="A160" s="253">
        <v>171</v>
      </c>
      <c r="B160" s="253" t="s">
        <v>17</v>
      </c>
      <c r="C160" s="255" t="s">
        <v>175</v>
      </c>
      <c r="D160" s="238">
        <v>5542.2721839999977</v>
      </c>
      <c r="E160" s="239">
        <f t="shared" si="18"/>
        <v>5109.3443830000006</v>
      </c>
      <c r="F160" s="238">
        <v>0</v>
      </c>
      <c r="G160" s="238">
        <v>302.801717</v>
      </c>
      <c r="H160" s="235">
        <f t="shared" si="15"/>
        <v>130.12608399999709</v>
      </c>
      <c r="I160" s="235"/>
      <c r="J160" s="238">
        <v>2978.7096668036365</v>
      </c>
      <c r="K160" s="238">
        <f t="shared" si="19"/>
        <v>2000.4392210600001</v>
      </c>
      <c r="L160" s="238">
        <v>0</v>
      </c>
      <c r="M160" s="238">
        <v>428.76699219</v>
      </c>
      <c r="N160" s="238">
        <f t="shared" si="20"/>
        <v>549.5034535536364</v>
      </c>
      <c r="O160" s="235">
        <f t="shared" si="16"/>
        <v>322.28539940819911</v>
      </c>
      <c r="P160" s="120">
        <v>820.22130200000004</v>
      </c>
      <c r="Q160" s="120">
        <v>4289.1230810000006</v>
      </c>
      <c r="R160" s="113">
        <f t="shared" si="17"/>
        <v>5109.3443830000006</v>
      </c>
      <c r="S160" s="120">
        <v>520.20064806000005</v>
      </c>
      <c r="T160" s="120">
        <v>1480.2385730000001</v>
      </c>
      <c r="U160" s="113">
        <f t="shared" si="21"/>
        <v>2000.4392210600001</v>
      </c>
    </row>
    <row r="161" spans="1:21" s="122" customFormat="1" ht="12.75" x14ac:dyDescent="0.2">
      <c r="A161" s="252">
        <v>176</v>
      </c>
      <c r="B161" s="253" t="s">
        <v>27</v>
      </c>
      <c r="C161" s="255" t="s">
        <v>176</v>
      </c>
      <c r="D161" s="238">
        <v>114.94612100000002</v>
      </c>
      <c r="E161" s="239">
        <f t="shared" si="18"/>
        <v>75.38813300000001</v>
      </c>
      <c r="F161" s="238">
        <v>0</v>
      </c>
      <c r="G161" s="238">
        <v>25.346710999999999</v>
      </c>
      <c r="H161" s="235">
        <f t="shared" si="15"/>
        <v>14.21127700000001</v>
      </c>
      <c r="I161" s="235"/>
      <c r="J161" s="238">
        <v>167.36033109306661</v>
      </c>
      <c r="K161" s="238">
        <f t="shared" si="19"/>
        <v>55.759470152896739</v>
      </c>
      <c r="L161" s="238">
        <v>0</v>
      </c>
      <c r="M161" s="238">
        <v>18.763692840000004</v>
      </c>
      <c r="N161" s="238">
        <f t="shared" si="20"/>
        <v>92.837168100169862</v>
      </c>
      <c r="O161" s="235" t="str">
        <f t="shared" si="16"/>
        <v>500&lt;</v>
      </c>
      <c r="P161" s="120">
        <v>64.682062000000002</v>
      </c>
      <c r="Q161" s="120">
        <v>10.706071000000001</v>
      </c>
      <c r="R161" s="113">
        <f t="shared" si="17"/>
        <v>75.38813300000001</v>
      </c>
      <c r="S161" s="120">
        <v>47.888093339999998</v>
      </c>
      <c r="T161" s="120">
        <v>7.8713768128967425</v>
      </c>
      <c r="U161" s="113">
        <f t="shared" si="21"/>
        <v>55.759470152896739</v>
      </c>
    </row>
    <row r="162" spans="1:21" s="122" customFormat="1" ht="12.75" x14ac:dyDescent="0.2">
      <c r="A162" s="252">
        <v>177</v>
      </c>
      <c r="B162" s="253" t="s">
        <v>27</v>
      </c>
      <c r="C162" s="255" t="s">
        <v>177</v>
      </c>
      <c r="D162" s="238">
        <v>8.8799820000000018</v>
      </c>
      <c r="E162" s="239">
        <f t="shared" si="18"/>
        <v>3.1548240000000005</v>
      </c>
      <c r="F162" s="238">
        <v>0</v>
      </c>
      <c r="G162" s="238">
        <v>0.35218699999999997</v>
      </c>
      <c r="H162" s="235">
        <f t="shared" si="15"/>
        <v>5.3729710000000015</v>
      </c>
      <c r="I162" s="235"/>
      <c r="J162" s="238">
        <v>5.9900217419111321</v>
      </c>
      <c r="K162" s="238">
        <f t="shared" si="19"/>
        <v>2.2930904933489842</v>
      </c>
      <c r="L162" s="238">
        <v>0</v>
      </c>
      <c r="M162" s="238">
        <v>0.37418056</v>
      </c>
      <c r="N162" s="238">
        <f t="shared" si="20"/>
        <v>3.3227506885621478</v>
      </c>
      <c r="O162" s="235">
        <f t="shared" si="16"/>
        <v>-38.158037916784835</v>
      </c>
      <c r="P162" s="120">
        <v>2.124733</v>
      </c>
      <c r="Q162" s="120">
        <v>1.0300910000000003</v>
      </c>
      <c r="R162" s="113">
        <f t="shared" si="17"/>
        <v>3.1548240000000005</v>
      </c>
      <c r="S162" s="120">
        <v>1.5357364000000002</v>
      </c>
      <c r="T162" s="120">
        <v>0.75735409334898396</v>
      </c>
      <c r="U162" s="113">
        <f t="shared" si="21"/>
        <v>2.2930904933489842</v>
      </c>
    </row>
    <row r="163" spans="1:21" s="122" customFormat="1" ht="12.75" x14ac:dyDescent="0.2">
      <c r="A163" s="252">
        <v>181</v>
      </c>
      <c r="B163" s="253" t="s">
        <v>98</v>
      </c>
      <c r="C163" s="255" t="s">
        <v>178</v>
      </c>
      <c r="D163" s="238">
        <v>741.1204459999999</v>
      </c>
      <c r="E163" s="239">
        <f t="shared" si="18"/>
        <v>469.78671300000002</v>
      </c>
      <c r="F163" s="238">
        <v>0</v>
      </c>
      <c r="G163" s="238">
        <v>201.24622599999998</v>
      </c>
      <c r="H163" s="235">
        <f t="shared" si="15"/>
        <v>70.087506999999903</v>
      </c>
      <c r="I163" s="235"/>
      <c r="J163" s="238">
        <v>2495.5372077999996</v>
      </c>
      <c r="K163" s="238">
        <f t="shared" si="19"/>
        <v>513.55347914000004</v>
      </c>
      <c r="L163" s="238">
        <v>0</v>
      </c>
      <c r="M163" s="238">
        <v>286.08471338999999</v>
      </c>
      <c r="N163" s="238">
        <f t="shared" si="20"/>
        <v>1695.8990152699996</v>
      </c>
      <c r="O163" s="235" t="str">
        <f t="shared" si="16"/>
        <v>500&lt;</v>
      </c>
      <c r="P163" s="120">
        <v>469.78671300000002</v>
      </c>
      <c r="Q163" s="120">
        <v>0</v>
      </c>
      <c r="R163" s="113">
        <f t="shared" si="17"/>
        <v>469.78671300000002</v>
      </c>
      <c r="S163" s="120">
        <v>513.55347914000004</v>
      </c>
      <c r="T163" s="120">
        <v>0</v>
      </c>
      <c r="U163" s="113">
        <f t="shared" si="21"/>
        <v>513.55347914000004</v>
      </c>
    </row>
    <row r="164" spans="1:21" s="122" customFormat="1" ht="12.75" x14ac:dyDescent="0.2">
      <c r="A164" s="252">
        <v>182</v>
      </c>
      <c r="B164" s="253" t="s">
        <v>569</v>
      </c>
      <c r="C164" s="255" t="s">
        <v>179</v>
      </c>
      <c r="D164" s="238">
        <v>152.91069999999999</v>
      </c>
      <c r="E164" s="239">
        <f t="shared" si="18"/>
        <v>56.400159000000002</v>
      </c>
      <c r="F164" s="238">
        <v>0</v>
      </c>
      <c r="G164" s="238">
        <v>2.1271070000000001</v>
      </c>
      <c r="H164" s="235">
        <f t="shared" si="15"/>
        <v>94.383433999999994</v>
      </c>
      <c r="I164" s="235"/>
      <c r="J164" s="238">
        <v>115.45635023170911</v>
      </c>
      <c r="K164" s="238">
        <f t="shared" si="19"/>
        <v>34.115579420000003</v>
      </c>
      <c r="L164" s="238">
        <v>0</v>
      </c>
      <c r="M164" s="238">
        <v>2.1832454600000002</v>
      </c>
      <c r="N164" s="238">
        <f t="shared" si="20"/>
        <v>79.157525351709111</v>
      </c>
      <c r="O164" s="235">
        <f t="shared" si="16"/>
        <v>-16.131971473183402</v>
      </c>
      <c r="P164" s="120">
        <v>56.400159000000002</v>
      </c>
      <c r="Q164" s="120">
        <v>0</v>
      </c>
      <c r="R164" s="113">
        <f t="shared" si="17"/>
        <v>56.400159000000002</v>
      </c>
      <c r="S164" s="120">
        <v>34.115579420000003</v>
      </c>
      <c r="T164" s="120">
        <v>0</v>
      </c>
      <c r="U164" s="113">
        <f t="shared" si="21"/>
        <v>34.115579420000003</v>
      </c>
    </row>
    <row r="165" spans="1:21" s="122" customFormat="1" ht="12.75" x14ac:dyDescent="0.2">
      <c r="A165" s="252">
        <v>183</v>
      </c>
      <c r="B165" s="253" t="s">
        <v>98</v>
      </c>
      <c r="C165" s="255" t="s">
        <v>180</v>
      </c>
      <c r="D165" s="238">
        <v>17.165652000000005</v>
      </c>
      <c r="E165" s="239">
        <f t="shared" si="18"/>
        <v>9.8986000000000001</v>
      </c>
      <c r="F165" s="238">
        <v>0</v>
      </c>
      <c r="G165" s="238">
        <v>0.61493400000000009</v>
      </c>
      <c r="H165" s="235">
        <f t="shared" si="15"/>
        <v>6.6521180000000051</v>
      </c>
      <c r="I165" s="235"/>
      <c r="J165" s="238">
        <v>21.886974951880941</v>
      </c>
      <c r="K165" s="238">
        <f t="shared" si="19"/>
        <v>6.1556630999999999</v>
      </c>
      <c r="L165" s="238">
        <v>0</v>
      </c>
      <c r="M165" s="238">
        <v>0.63075893999999999</v>
      </c>
      <c r="N165" s="238">
        <f t="shared" si="20"/>
        <v>15.100552911880941</v>
      </c>
      <c r="O165" s="235">
        <f t="shared" si="16"/>
        <v>127.00368381740867</v>
      </c>
      <c r="P165" s="120">
        <v>9.8986000000000001</v>
      </c>
      <c r="Q165" s="120">
        <v>0</v>
      </c>
      <c r="R165" s="113">
        <f t="shared" si="17"/>
        <v>9.8986000000000001</v>
      </c>
      <c r="S165" s="120">
        <v>6.1556630999999999</v>
      </c>
      <c r="T165" s="120">
        <v>0</v>
      </c>
      <c r="U165" s="113">
        <f t="shared" si="21"/>
        <v>6.1556630999999999</v>
      </c>
    </row>
    <row r="166" spans="1:21" s="122" customFormat="1" ht="12.75" x14ac:dyDescent="0.2">
      <c r="A166" s="252">
        <v>185</v>
      </c>
      <c r="B166" s="253" t="s">
        <v>31</v>
      </c>
      <c r="C166" s="255" t="s">
        <v>181</v>
      </c>
      <c r="D166" s="238">
        <v>180.59184699999994</v>
      </c>
      <c r="E166" s="239">
        <f t="shared" si="18"/>
        <v>79.526057999999992</v>
      </c>
      <c r="F166" s="238">
        <v>0</v>
      </c>
      <c r="G166" s="238">
        <v>9.7680860000000003</v>
      </c>
      <c r="H166" s="235">
        <f t="shared" si="15"/>
        <v>91.297702999999956</v>
      </c>
      <c r="I166" s="235"/>
      <c r="J166" s="238">
        <v>205.17763586893358</v>
      </c>
      <c r="K166" s="238">
        <f t="shared" si="19"/>
        <v>80.260402525137209</v>
      </c>
      <c r="L166" s="238">
        <v>0</v>
      </c>
      <c r="M166" s="238">
        <v>11.10226568</v>
      </c>
      <c r="N166" s="238">
        <f t="shared" si="20"/>
        <v>113.81496766379637</v>
      </c>
      <c r="O166" s="235">
        <f t="shared" si="16"/>
        <v>24.663560992105594</v>
      </c>
      <c r="P166" s="120">
        <v>45.188321999999999</v>
      </c>
      <c r="Q166" s="120">
        <v>34.337735999999992</v>
      </c>
      <c r="R166" s="113">
        <f t="shared" si="17"/>
        <v>79.526057999999992</v>
      </c>
      <c r="S166" s="120">
        <v>33.153812760000001</v>
      </c>
      <c r="T166" s="120">
        <v>47.106589765137208</v>
      </c>
      <c r="U166" s="113">
        <f t="shared" si="21"/>
        <v>80.260402525137209</v>
      </c>
    </row>
    <row r="167" spans="1:21" s="122" customFormat="1" ht="12.75" x14ac:dyDescent="0.2">
      <c r="A167" s="252">
        <v>188</v>
      </c>
      <c r="B167" s="253" t="s">
        <v>31</v>
      </c>
      <c r="C167" s="255" t="s">
        <v>182</v>
      </c>
      <c r="D167" s="238">
        <v>2459.5139999999997</v>
      </c>
      <c r="E167" s="239">
        <f t="shared" si="18"/>
        <v>356.50199200000003</v>
      </c>
      <c r="F167" s="238">
        <v>0</v>
      </c>
      <c r="G167" s="238">
        <v>84.999991999999992</v>
      </c>
      <c r="H167" s="235">
        <f t="shared" si="15"/>
        <v>2018.0120159999997</v>
      </c>
      <c r="I167" s="235"/>
      <c r="J167" s="238">
        <v>872.07579577193383</v>
      </c>
      <c r="K167" s="238">
        <f t="shared" si="19"/>
        <v>307.023222153505</v>
      </c>
      <c r="L167" s="238">
        <v>0</v>
      </c>
      <c r="M167" s="238">
        <v>81.299663240000001</v>
      </c>
      <c r="N167" s="238">
        <f t="shared" si="20"/>
        <v>483.75291037842885</v>
      </c>
      <c r="O167" s="235">
        <f t="shared" si="16"/>
        <v>-76.028244304644971</v>
      </c>
      <c r="P167" s="120">
        <v>299.99999200000002</v>
      </c>
      <c r="Q167" s="120">
        <v>56.502000000000002</v>
      </c>
      <c r="R167" s="113">
        <f t="shared" si="17"/>
        <v>356.50199200000003</v>
      </c>
      <c r="S167" s="120">
        <v>222.38306367999996</v>
      </c>
      <c r="T167" s="120">
        <v>84.640158473505053</v>
      </c>
      <c r="U167" s="113">
        <f t="shared" si="21"/>
        <v>307.023222153505</v>
      </c>
    </row>
    <row r="168" spans="1:21" s="122" customFormat="1" ht="12.75" x14ac:dyDescent="0.2">
      <c r="A168" s="252">
        <v>189</v>
      </c>
      <c r="B168" s="253" t="s">
        <v>31</v>
      </c>
      <c r="C168" s="255" t="s">
        <v>183</v>
      </c>
      <c r="D168" s="238">
        <v>43.190026000000017</v>
      </c>
      <c r="E168" s="239">
        <f t="shared" si="18"/>
        <v>33.545778999999996</v>
      </c>
      <c r="F168" s="238">
        <v>0</v>
      </c>
      <c r="G168" s="238">
        <v>6.9040630000000007</v>
      </c>
      <c r="H168" s="235">
        <f t="shared" si="15"/>
        <v>2.7401840000000206</v>
      </c>
      <c r="I168" s="235"/>
      <c r="J168" s="238">
        <v>80.566261011101815</v>
      </c>
      <c r="K168" s="238">
        <f t="shared" si="19"/>
        <v>27.880948490586803</v>
      </c>
      <c r="L168" s="238">
        <v>0</v>
      </c>
      <c r="M168" s="238">
        <v>7.9940558299999998</v>
      </c>
      <c r="N168" s="238">
        <f t="shared" si="20"/>
        <v>44.691256690515011</v>
      </c>
      <c r="O168" s="235" t="str">
        <f t="shared" si="16"/>
        <v>500&lt;</v>
      </c>
      <c r="P168" s="120">
        <v>28.303666</v>
      </c>
      <c r="Q168" s="120">
        <v>5.2421129999999998</v>
      </c>
      <c r="R168" s="113">
        <f t="shared" si="17"/>
        <v>33.545778999999996</v>
      </c>
      <c r="S168" s="120">
        <v>21.216340160000005</v>
      </c>
      <c r="T168" s="120">
        <v>6.6646083305867982</v>
      </c>
      <c r="U168" s="113">
        <f t="shared" si="21"/>
        <v>27.880948490586803</v>
      </c>
    </row>
    <row r="169" spans="1:21" s="122" customFormat="1" ht="12.75" x14ac:dyDescent="0.2">
      <c r="A169" s="252">
        <v>190</v>
      </c>
      <c r="B169" s="253" t="s">
        <v>31</v>
      </c>
      <c r="C169" s="255" t="s">
        <v>184</v>
      </c>
      <c r="D169" s="238">
        <v>2888.2515030000009</v>
      </c>
      <c r="E169" s="239">
        <f t="shared" si="18"/>
        <v>2076.9170450000001</v>
      </c>
      <c r="F169" s="238">
        <v>0</v>
      </c>
      <c r="G169" s="238">
        <v>23.508718999999999</v>
      </c>
      <c r="H169" s="235">
        <f t="shared" si="15"/>
        <v>787.82573900000068</v>
      </c>
      <c r="I169" s="235"/>
      <c r="J169" s="238">
        <v>224.62029632429767</v>
      </c>
      <c r="K169" s="238">
        <f t="shared" si="19"/>
        <v>75.007607399953088</v>
      </c>
      <c r="L169" s="238">
        <v>0</v>
      </c>
      <c r="M169" s="238">
        <v>25.012599570000003</v>
      </c>
      <c r="N169" s="238">
        <f t="shared" si="20"/>
        <v>124.60008935434458</v>
      </c>
      <c r="O169" s="235">
        <f t="shared" si="16"/>
        <v>-84.184308383665979</v>
      </c>
      <c r="P169" s="120">
        <v>111.847971</v>
      </c>
      <c r="Q169" s="120">
        <v>1965.0690740000002</v>
      </c>
      <c r="R169" s="113">
        <f t="shared" si="17"/>
        <v>2076.9170450000001</v>
      </c>
      <c r="S169" s="120">
        <v>58.956043369999996</v>
      </c>
      <c r="T169" s="120">
        <v>16.051564029953092</v>
      </c>
      <c r="U169" s="113">
        <f t="shared" si="21"/>
        <v>75.007607399953088</v>
      </c>
    </row>
    <row r="170" spans="1:21" s="122" customFormat="1" ht="12.75" x14ac:dyDescent="0.2">
      <c r="A170" s="252">
        <v>191</v>
      </c>
      <c r="B170" s="258" t="s">
        <v>573</v>
      </c>
      <c r="C170" s="259" t="s">
        <v>185</v>
      </c>
      <c r="D170" s="238">
        <v>100.21770900000003</v>
      </c>
      <c r="E170" s="239">
        <f t="shared" si="18"/>
        <v>10.435428999999999</v>
      </c>
      <c r="F170" s="238">
        <v>0</v>
      </c>
      <c r="G170" s="238">
        <v>2.0529579999999998</v>
      </c>
      <c r="H170" s="235">
        <f t="shared" si="15"/>
        <v>87.729322000000025</v>
      </c>
      <c r="I170" s="235"/>
      <c r="J170" s="238">
        <v>25.959517947207846</v>
      </c>
      <c r="K170" s="238">
        <f t="shared" si="19"/>
        <v>9.4935154164081066</v>
      </c>
      <c r="L170" s="238">
        <v>0</v>
      </c>
      <c r="M170" s="238">
        <v>2.0658868300000002</v>
      </c>
      <c r="N170" s="238">
        <f t="shared" si="20"/>
        <v>14.400115700799741</v>
      </c>
      <c r="O170" s="235">
        <f t="shared" si="16"/>
        <v>-83.585743771278956</v>
      </c>
      <c r="P170" s="120">
        <v>8.1269139999999993</v>
      </c>
      <c r="Q170" s="120">
        <v>2.3085149999999999</v>
      </c>
      <c r="R170" s="113">
        <f t="shared" si="17"/>
        <v>10.435428999999999</v>
      </c>
      <c r="S170" s="120">
        <v>6.4555144400000009</v>
      </c>
      <c r="T170" s="120">
        <v>3.0380009764081062</v>
      </c>
      <c r="U170" s="113">
        <f t="shared" si="21"/>
        <v>9.4935154164081066</v>
      </c>
    </row>
    <row r="171" spans="1:21" s="122" customFormat="1" ht="12.75" x14ac:dyDescent="0.2">
      <c r="A171" s="252">
        <v>192</v>
      </c>
      <c r="B171" s="258" t="s">
        <v>31</v>
      </c>
      <c r="C171" s="259" t="s">
        <v>186</v>
      </c>
      <c r="D171" s="238">
        <v>128.14271800000003</v>
      </c>
      <c r="E171" s="239">
        <f t="shared" si="18"/>
        <v>79.840043999999992</v>
      </c>
      <c r="F171" s="238">
        <v>0</v>
      </c>
      <c r="G171" s="238">
        <v>19.643277000000001</v>
      </c>
      <c r="H171" s="235">
        <f t="shared" si="15"/>
        <v>28.659397000000038</v>
      </c>
      <c r="I171" s="235"/>
      <c r="J171" s="238">
        <v>195.63586685269445</v>
      </c>
      <c r="K171" s="238">
        <f t="shared" si="19"/>
        <v>67.678520603328437</v>
      </c>
      <c r="L171" s="238">
        <v>0</v>
      </c>
      <c r="M171" s="238">
        <v>19.435334259999998</v>
      </c>
      <c r="N171" s="238">
        <f t="shared" si="20"/>
        <v>108.52201198936601</v>
      </c>
      <c r="O171" s="235">
        <f t="shared" si="16"/>
        <v>278.66118393686321</v>
      </c>
      <c r="P171" s="120">
        <v>67.984203999999991</v>
      </c>
      <c r="Q171" s="120">
        <v>11.855839999999999</v>
      </c>
      <c r="R171" s="113">
        <f t="shared" si="17"/>
        <v>79.840043999999992</v>
      </c>
      <c r="S171" s="120">
        <v>54.269261310000005</v>
      </c>
      <c r="T171" s="120">
        <v>13.409259293328438</v>
      </c>
      <c r="U171" s="113">
        <f t="shared" si="21"/>
        <v>67.678520603328437</v>
      </c>
    </row>
    <row r="172" spans="1:21" s="122" customFormat="1" ht="12.75" x14ac:dyDescent="0.2">
      <c r="A172" s="252">
        <v>193</v>
      </c>
      <c r="B172" s="258" t="s">
        <v>573</v>
      </c>
      <c r="C172" s="259" t="s">
        <v>187</v>
      </c>
      <c r="D172" s="238">
        <v>95.974435000000028</v>
      </c>
      <c r="E172" s="239">
        <f t="shared" si="18"/>
        <v>13.874930000000003</v>
      </c>
      <c r="F172" s="238">
        <v>0</v>
      </c>
      <c r="G172" s="238">
        <v>0.97825000000000006</v>
      </c>
      <c r="H172" s="235">
        <f t="shared" si="15"/>
        <v>81.121255000000019</v>
      </c>
      <c r="I172" s="235"/>
      <c r="J172" s="238">
        <v>28.96604101504704</v>
      </c>
      <c r="K172" s="238">
        <f t="shared" si="19"/>
        <v>11.687451179786168</v>
      </c>
      <c r="L172" s="238">
        <v>0</v>
      </c>
      <c r="M172" s="238">
        <v>1.21071281</v>
      </c>
      <c r="N172" s="238">
        <f t="shared" si="20"/>
        <v>16.067877025260874</v>
      </c>
      <c r="O172" s="235">
        <f t="shared" si="16"/>
        <v>-80.192765724271808</v>
      </c>
      <c r="P172" s="120">
        <v>6.5473689999999998</v>
      </c>
      <c r="Q172" s="120">
        <v>7.327561000000002</v>
      </c>
      <c r="R172" s="113">
        <f t="shared" si="17"/>
        <v>13.874930000000003</v>
      </c>
      <c r="S172" s="120">
        <v>4.9508793600000001</v>
      </c>
      <c r="T172" s="120">
        <v>6.7365718197861675</v>
      </c>
      <c r="U172" s="113">
        <f t="shared" si="21"/>
        <v>11.687451179786168</v>
      </c>
    </row>
    <row r="173" spans="1:21" s="122" customFormat="1" ht="12.75" x14ac:dyDescent="0.2">
      <c r="A173" s="252">
        <v>194</v>
      </c>
      <c r="B173" s="258" t="s">
        <v>31</v>
      </c>
      <c r="C173" s="259" t="s">
        <v>188</v>
      </c>
      <c r="D173" s="238">
        <v>235.64226999999997</v>
      </c>
      <c r="E173" s="239">
        <f t="shared" si="18"/>
        <v>78.906806000000003</v>
      </c>
      <c r="F173" s="238">
        <v>0</v>
      </c>
      <c r="G173" s="238">
        <v>14.524728999999999</v>
      </c>
      <c r="H173" s="235">
        <f t="shared" si="15"/>
        <v>142.21073499999997</v>
      </c>
      <c r="I173" s="235"/>
      <c r="J173" s="238">
        <v>167.32778116152912</v>
      </c>
      <c r="K173" s="238">
        <f t="shared" si="19"/>
        <v>57.8574815236896</v>
      </c>
      <c r="L173" s="238">
        <v>0</v>
      </c>
      <c r="M173" s="238">
        <v>16.651187450000002</v>
      </c>
      <c r="N173" s="238">
        <f t="shared" si="20"/>
        <v>92.819112187839522</v>
      </c>
      <c r="O173" s="235">
        <f t="shared" si="16"/>
        <v>-34.731290019814928</v>
      </c>
      <c r="P173" s="120">
        <v>70.643410000000003</v>
      </c>
      <c r="Q173" s="120">
        <v>8.2633959999999984</v>
      </c>
      <c r="R173" s="113">
        <f t="shared" si="17"/>
        <v>78.906806000000003</v>
      </c>
      <c r="S173" s="120">
        <v>50.441293120000005</v>
      </c>
      <c r="T173" s="120">
        <v>7.4161884036895929</v>
      </c>
      <c r="U173" s="113">
        <f t="shared" si="21"/>
        <v>57.8574815236896</v>
      </c>
    </row>
    <row r="174" spans="1:21" s="122" customFormat="1" ht="12.75" x14ac:dyDescent="0.2">
      <c r="A174" s="252">
        <v>195</v>
      </c>
      <c r="B174" s="253" t="s">
        <v>31</v>
      </c>
      <c r="C174" s="255" t="s">
        <v>189</v>
      </c>
      <c r="D174" s="238">
        <v>271.36555200000004</v>
      </c>
      <c r="E174" s="239">
        <f t="shared" si="18"/>
        <v>195.196832</v>
      </c>
      <c r="F174" s="238">
        <v>0</v>
      </c>
      <c r="G174" s="238">
        <v>34.684454000000002</v>
      </c>
      <c r="H174" s="235">
        <f t="shared" si="15"/>
        <v>41.484266000000034</v>
      </c>
      <c r="I174" s="235"/>
      <c r="J174" s="238">
        <v>424.52522305888454</v>
      </c>
      <c r="K174" s="238">
        <f t="shared" si="19"/>
        <v>153.26633414179071</v>
      </c>
      <c r="L174" s="238">
        <v>0</v>
      </c>
      <c r="M174" s="238">
        <v>35.768679029999994</v>
      </c>
      <c r="N174" s="238">
        <f t="shared" si="20"/>
        <v>235.49020988709384</v>
      </c>
      <c r="O174" s="235">
        <f t="shared" si="16"/>
        <v>467.66150782827793</v>
      </c>
      <c r="P174" s="120">
        <v>168.89419599999999</v>
      </c>
      <c r="Q174" s="120">
        <v>26.302635999999996</v>
      </c>
      <c r="R174" s="113">
        <f t="shared" si="17"/>
        <v>195.196832</v>
      </c>
      <c r="S174" s="120">
        <v>131.73559422</v>
      </c>
      <c r="T174" s="120">
        <v>21.530739921790715</v>
      </c>
      <c r="U174" s="113">
        <f t="shared" si="21"/>
        <v>153.26633414179071</v>
      </c>
    </row>
    <row r="175" spans="1:21" s="122" customFormat="1" ht="12.75" x14ac:dyDescent="0.2">
      <c r="A175" s="252">
        <v>197</v>
      </c>
      <c r="B175" s="253" t="s">
        <v>31</v>
      </c>
      <c r="C175" s="255" t="s">
        <v>190</v>
      </c>
      <c r="D175" s="238">
        <v>75.326814999999996</v>
      </c>
      <c r="E175" s="239">
        <f t="shared" si="18"/>
        <v>29.506187000000001</v>
      </c>
      <c r="F175" s="238">
        <v>0</v>
      </c>
      <c r="G175" s="238">
        <v>5.4663490000000001</v>
      </c>
      <c r="H175" s="235">
        <f t="shared" si="15"/>
        <v>40.354278999999998</v>
      </c>
      <c r="I175" s="235"/>
      <c r="J175" s="238">
        <v>62.596076060393713</v>
      </c>
      <c r="K175" s="238">
        <f t="shared" si="19"/>
        <v>22.145566228720099</v>
      </c>
      <c r="L175" s="238">
        <v>0</v>
      </c>
      <c r="M175" s="238">
        <v>5.72757162</v>
      </c>
      <c r="N175" s="238">
        <f t="shared" si="20"/>
        <v>34.722938211673615</v>
      </c>
      <c r="O175" s="235">
        <f t="shared" si="16"/>
        <v>-13.95475505417005</v>
      </c>
      <c r="P175" s="120">
        <v>27.386631000000001</v>
      </c>
      <c r="Q175" s="120">
        <v>2.1195559999999998</v>
      </c>
      <c r="R175" s="113">
        <f t="shared" si="17"/>
        <v>29.506187000000001</v>
      </c>
      <c r="S175" s="120">
        <v>19.469944740000006</v>
      </c>
      <c r="T175" s="120">
        <v>2.6756214887200915</v>
      </c>
      <c r="U175" s="113">
        <f t="shared" si="21"/>
        <v>22.145566228720099</v>
      </c>
    </row>
    <row r="176" spans="1:21" s="122" customFormat="1" ht="12.75" x14ac:dyDescent="0.2">
      <c r="A176" s="252">
        <v>198</v>
      </c>
      <c r="B176" s="253" t="s">
        <v>31</v>
      </c>
      <c r="C176" s="255" t="s">
        <v>191</v>
      </c>
      <c r="D176" s="238">
        <v>2772.0068679999999</v>
      </c>
      <c r="E176" s="239">
        <f t="shared" si="18"/>
        <v>1373.2262590000003</v>
      </c>
      <c r="F176" s="238">
        <v>0</v>
      </c>
      <c r="G176" s="238">
        <v>24.505046</v>
      </c>
      <c r="H176" s="235">
        <f t="shared" si="15"/>
        <v>1374.2755629999997</v>
      </c>
      <c r="I176" s="235"/>
      <c r="J176" s="238">
        <v>120.67219907819204</v>
      </c>
      <c r="K176" s="238">
        <f t="shared" si="19"/>
        <v>42.077107611028055</v>
      </c>
      <c r="L176" s="238">
        <v>0</v>
      </c>
      <c r="M176" s="238">
        <v>11.656497610000002</v>
      </c>
      <c r="N176" s="238">
        <f t="shared" si="20"/>
        <v>66.93859385716398</v>
      </c>
      <c r="O176" s="235">
        <f t="shared" si="16"/>
        <v>-95.129172368382996</v>
      </c>
      <c r="P176" s="120">
        <v>125.20980800000001</v>
      </c>
      <c r="Q176" s="120">
        <v>1248.0164510000002</v>
      </c>
      <c r="R176" s="113">
        <f t="shared" si="17"/>
        <v>1373.2262590000003</v>
      </c>
      <c r="S176" s="120">
        <v>28.124602400000001</v>
      </c>
      <c r="T176" s="120">
        <v>13.952505211028058</v>
      </c>
      <c r="U176" s="113">
        <f t="shared" si="21"/>
        <v>42.077107611028055</v>
      </c>
    </row>
    <row r="177" spans="1:21" s="122" customFormat="1" ht="12.75" x14ac:dyDescent="0.2">
      <c r="A177" s="252">
        <v>199</v>
      </c>
      <c r="B177" s="253" t="s">
        <v>31</v>
      </c>
      <c r="C177" s="255" t="s">
        <v>192</v>
      </c>
      <c r="D177" s="238">
        <v>52.34188799999999</v>
      </c>
      <c r="E177" s="239">
        <f t="shared" si="18"/>
        <v>31.364509000000005</v>
      </c>
      <c r="F177" s="238">
        <v>0</v>
      </c>
      <c r="G177" s="238">
        <v>4.7074679999999995</v>
      </c>
      <c r="H177" s="235">
        <f t="shared" si="15"/>
        <v>16.269910999999986</v>
      </c>
      <c r="I177" s="235"/>
      <c r="J177" s="238">
        <v>78.21092509451509</v>
      </c>
      <c r="K177" s="238">
        <f t="shared" si="19"/>
        <v>29.730412656836414</v>
      </c>
      <c r="L177" s="238">
        <v>0</v>
      </c>
      <c r="M177" s="238">
        <v>5.09579425</v>
      </c>
      <c r="N177" s="238">
        <f t="shared" si="20"/>
        <v>43.384718187678679</v>
      </c>
      <c r="O177" s="235">
        <f t="shared" si="16"/>
        <v>166.6561494262551</v>
      </c>
      <c r="P177" s="120">
        <v>24.278419000000003</v>
      </c>
      <c r="Q177" s="120">
        <v>7.0860900000000013</v>
      </c>
      <c r="R177" s="113">
        <f t="shared" si="17"/>
        <v>31.364509000000005</v>
      </c>
      <c r="S177" s="120">
        <v>20.0092842</v>
      </c>
      <c r="T177" s="120">
        <v>9.721128456836416</v>
      </c>
      <c r="U177" s="113">
        <f t="shared" si="21"/>
        <v>29.730412656836414</v>
      </c>
    </row>
    <row r="178" spans="1:21" s="122" customFormat="1" ht="24" x14ac:dyDescent="0.2">
      <c r="A178" s="252">
        <v>200</v>
      </c>
      <c r="B178" s="253" t="s">
        <v>120</v>
      </c>
      <c r="C178" s="255" t="s">
        <v>193</v>
      </c>
      <c r="D178" s="238">
        <v>243.17071000000001</v>
      </c>
      <c r="E178" s="239">
        <f t="shared" si="18"/>
        <v>146.722433</v>
      </c>
      <c r="F178" s="238">
        <v>0</v>
      </c>
      <c r="G178" s="238">
        <v>48.269100000000002</v>
      </c>
      <c r="H178" s="235">
        <f t="shared" si="15"/>
        <v>48.179177000000017</v>
      </c>
      <c r="I178" s="235"/>
      <c r="J178" s="238">
        <v>359.43954276384318</v>
      </c>
      <c r="K178" s="238">
        <f t="shared" si="19"/>
        <v>116.09208069667493</v>
      </c>
      <c r="L178" s="238">
        <v>0</v>
      </c>
      <c r="M178" s="238">
        <v>43.961209450000013</v>
      </c>
      <c r="N178" s="238">
        <f t="shared" si="20"/>
        <v>199.38625261716822</v>
      </c>
      <c r="O178" s="235">
        <f t="shared" si="16"/>
        <v>313.84320993521362</v>
      </c>
      <c r="P178" s="120">
        <v>123.039581</v>
      </c>
      <c r="Q178" s="120">
        <v>23.682852</v>
      </c>
      <c r="R178" s="113">
        <f t="shared" si="17"/>
        <v>146.722433</v>
      </c>
      <c r="S178" s="120">
        <v>92.039454960000015</v>
      </c>
      <c r="T178" s="120">
        <v>24.052625736674916</v>
      </c>
      <c r="U178" s="113">
        <f t="shared" si="21"/>
        <v>116.09208069667493</v>
      </c>
    </row>
    <row r="179" spans="1:21" s="122" customFormat="1" ht="12.75" x14ac:dyDescent="0.2">
      <c r="A179" s="252">
        <v>201</v>
      </c>
      <c r="B179" s="253" t="s">
        <v>120</v>
      </c>
      <c r="C179" s="255" t="s">
        <v>194</v>
      </c>
      <c r="D179" s="238">
        <v>457.31867400000004</v>
      </c>
      <c r="E179" s="239">
        <f t="shared" si="18"/>
        <v>183.72259099999997</v>
      </c>
      <c r="F179" s="238">
        <v>0</v>
      </c>
      <c r="G179" s="238">
        <v>43.156605999999989</v>
      </c>
      <c r="H179" s="235">
        <f t="shared" si="15"/>
        <v>230.4394770000001</v>
      </c>
      <c r="I179" s="235"/>
      <c r="J179" s="238">
        <v>466.19195692941372</v>
      </c>
      <c r="K179" s="238">
        <f t="shared" si="19"/>
        <v>157.98326154167637</v>
      </c>
      <c r="L179" s="238">
        <v>0</v>
      </c>
      <c r="M179" s="238">
        <v>49.60535259000001</v>
      </c>
      <c r="N179" s="238">
        <f t="shared" si="20"/>
        <v>258.60334279773735</v>
      </c>
      <c r="O179" s="235">
        <f t="shared" si="16"/>
        <v>12.221805987581392</v>
      </c>
      <c r="P179" s="120">
        <v>156.59999699999997</v>
      </c>
      <c r="Q179" s="120">
        <v>27.122593999999996</v>
      </c>
      <c r="R179" s="113">
        <f t="shared" si="17"/>
        <v>183.72259099999997</v>
      </c>
      <c r="S179" s="120">
        <v>131.12760486000002</v>
      </c>
      <c r="T179" s="120">
        <v>26.855656681676347</v>
      </c>
      <c r="U179" s="113">
        <f t="shared" si="21"/>
        <v>157.98326154167637</v>
      </c>
    </row>
    <row r="180" spans="1:21" s="122" customFormat="1" ht="12.75" x14ac:dyDescent="0.2">
      <c r="A180" s="252">
        <v>202</v>
      </c>
      <c r="B180" s="253" t="s">
        <v>120</v>
      </c>
      <c r="C180" s="255" t="s">
        <v>195</v>
      </c>
      <c r="D180" s="238">
        <v>1124.5876000000001</v>
      </c>
      <c r="E180" s="239">
        <f t="shared" si="18"/>
        <v>274.03841499999999</v>
      </c>
      <c r="F180" s="238">
        <v>0</v>
      </c>
      <c r="G180" s="238">
        <v>85.262464000000008</v>
      </c>
      <c r="H180" s="235">
        <f t="shared" si="15"/>
        <v>765.28672100000006</v>
      </c>
      <c r="I180" s="235"/>
      <c r="J180" s="238">
        <v>706.79147440594693</v>
      </c>
      <c r="K180" s="238">
        <f t="shared" si="19"/>
        <v>228.14567268518394</v>
      </c>
      <c r="L180" s="238">
        <v>0</v>
      </c>
      <c r="M180" s="238">
        <v>86.578467169999996</v>
      </c>
      <c r="N180" s="238">
        <f t="shared" si="20"/>
        <v>392.06733455076295</v>
      </c>
      <c r="O180" s="235">
        <f t="shared" si="16"/>
        <v>-48.768569505760063</v>
      </c>
      <c r="P180" s="120">
        <v>245.05641499999999</v>
      </c>
      <c r="Q180" s="120">
        <v>28.982000000000003</v>
      </c>
      <c r="R180" s="113">
        <f t="shared" si="17"/>
        <v>274.03841499999999</v>
      </c>
      <c r="S180" s="120">
        <v>193.30775309999999</v>
      </c>
      <c r="T180" s="120">
        <v>34.837919585183954</v>
      </c>
      <c r="U180" s="113">
        <f t="shared" si="21"/>
        <v>228.14567268518394</v>
      </c>
    </row>
    <row r="181" spans="1:21" s="122" customFormat="1" ht="12.75" x14ac:dyDescent="0.2">
      <c r="A181" s="252">
        <v>203</v>
      </c>
      <c r="B181" s="253" t="s">
        <v>329</v>
      </c>
      <c r="C181" s="255" t="s">
        <v>196</v>
      </c>
      <c r="D181" s="238">
        <v>166.63084800000001</v>
      </c>
      <c r="E181" s="239">
        <f t="shared" si="18"/>
        <v>77.18844</v>
      </c>
      <c r="F181" s="238">
        <v>0</v>
      </c>
      <c r="G181" s="238">
        <v>7.6035700000000004</v>
      </c>
      <c r="H181" s="235">
        <f t="shared" si="15"/>
        <v>81.83883800000001</v>
      </c>
      <c r="I181" s="235"/>
      <c r="J181" s="238">
        <v>145.98855892139008</v>
      </c>
      <c r="K181" s="238">
        <f t="shared" si="19"/>
        <v>57.503181957769122</v>
      </c>
      <c r="L181" s="238">
        <v>0</v>
      </c>
      <c r="M181" s="238">
        <v>7.5034364</v>
      </c>
      <c r="N181" s="238">
        <f t="shared" si="20"/>
        <v>80.981940563620952</v>
      </c>
      <c r="O181" s="235">
        <f t="shared" si="16"/>
        <v>-1.0470547448132843</v>
      </c>
      <c r="P181" s="120">
        <v>57.727499999999999</v>
      </c>
      <c r="Q181" s="120">
        <v>19.460940000000004</v>
      </c>
      <c r="R181" s="113">
        <f t="shared" si="17"/>
        <v>77.18844</v>
      </c>
      <c r="S181" s="120">
        <v>40.384534260000002</v>
      </c>
      <c r="T181" s="120">
        <v>17.11864769776912</v>
      </c>
      <c r="U181" s="113">
        <f t="shared" si="21"/>
        <v>57.503181957769122</v>
      </c>
    </row>
    <row r="182" spans="1:21" s="122" customFormat="1" ht="12.75" x14ac:dyDescent="0.2">
      <c r="A182" s="252">
        <v>204</v>
      </c>
      <c r="B182" s="253" t="s">
        <v>120</v>
      </c>
      <c r="C182" s="255" t="s">
        <v>197</v>
      </c>
      <c r="D182" s="238">
        <v>302.47916599999996</v>
      </c>
      <c r="E182" s="239">
        <f t="shared" si="18"/>
        <v>240.18208999999999</v>
      </c>
      <c r="F182" s="238">
        <v>0</v>
      </c>
      <c r="G182" s="238">
        <v>50.361926999999994</v>
      </c>
      <c r="H182" s="235">
        <f t="shared" si="15"/>
        <v>11.935148999999981</v>
      </c>
      <c r="I182" s="235"/>
      <c r="J182" s="238">
        <v>535.2805455698865</v>
      </c>
      <c r="K182" s="238">
        <f t="shared" si="19"/>
        <v>195.56867535079422</v>
      </c>
      <c r="L182" s="238">
        <v>0</v>
      </c>
      <c r="M182" s="238">
        <v>42.784099669999996</v>
      </c>
      <c r="N182" s="238">
        <f t="shared" si="20"/>
        <v>296.92777054909226</v>
      </c>
      <c r="O182" s="235" t="str">
        <f t="shared" si="16"/>
        <v>500&lt;</v>
      </c>
      <c r="P182" s="120">
        <v>197.479874</v>
      </c>
      <c r="Q182" s="120">
        <v>42.702216</v>
      </c>
      <c r="R182" s="113">
        <f t="shared" si="17"/>
        <v>240.18208999999999</v>
      </c>
      <c r="S182" s="120">
        <v>144.46253494000001</v>
      </c>
      <c r="T182" s="120">
        <v>51.106140410794211</v>
      </c>
      <c r="U182" s="113">
        <f t="shared" si="21"/>
        <v>195.56867535079422</v>
      </c>
    </row>
    <row r="183" spans="1:21" s="122" customFormat="1" ht="24" x14ac:dyDescent="0.2">
      <c r="A183" s="252">
        <v>205</v>
      </c>
      <c r="B183" s="253" t="s">
        <v>83</v>
      </c>
      <c r="C183" s="255" t="s">
        <v>198</v>
      </c>
      <c r="D183" s="238">
        <v>660.4114239999999</v>
      </c>
      <c r="E183" s="239">
        <f t="shared" si="18"/>
        <v>548.76632600000005</v>
      </c>
      <c r="F183" s="238">
        <v>0</v>
      </c>
      <c r="G183" s="238">
        <v>41.544811000000003</v>
      </c>
      <c r="H183" s="235">
        <f t="shared" si="15"/>
        <v>70.100286999999838</v>
      </c>
      <c r="I183" s="235"/>
      <c r="J183" s="238">
        <v>2725.1913619039701</v>
      </c>
      <c r="K183" s="238">
        <f t="shared" si="19"/>
        <v>291.82227885680004</v>
      </c>
      <c r="L183" s="238">
        <v>0</v>
      </c>
      <c r="M183" s="238">
        <v>42.073893440000006</v>
      </c>
      <c r="N183" s="238">
        <f t="shared" si="20"/>
        <v>2391.29518960717</v>
      </c>
      <c r="O183" s="235" t="str">
        <f t="shared" si="16"/>
        <v>500&lt;</v>
      </c>
      <c r="P183" s="120">
        <v>202.39312200000001</v>
      </c>
      <c r="Q183" s="120">
        <v>346.37320400000004</v>
      </c>
      <c r="R183" s="113">
        <f t="shared" si="17"/>
        <v>548.76632600000005</v>
      </c>
      <c r="S183" s="120">
        <v>151.5536486</v>
      </c>
      <c r="T183" s="120">
        <v>140.26863025680001</v>
      </c>
      <c r="U183" s="113">
        <f t="shared" si="21"/>
        <v>291.82227885680004</v>
      </c>
    </row>
    <row r="184" spans="1:21" s="122" customFormat="1" ht="24" x14ac:dyDescent="0.2">
      <c r="A184" s="252">
        <v>206</v>
      </c>
      <c r="B184" s="253" t="s">
        <v>573</v>
      </c>
      <c r="C184" s="255" t="s">
        <v>367</v>
      </c>
      <c r="D184" s="238">
        <v>140.33287399999998</v>
      </c>
      <c r="E184" s="239">
        <f t="shared" si="18"/>
        <v>107.39597400000001</v>
      </c>
      <c r="F184" s="238">
        <v>0</v>
      </c>
      <c r="G184" s="238">
        <v>16.168635999999999</v>
      </c>
      <c r="H184" s="235">
        <f t="shared" si="15"/>
        <v>16.768263999999967</v>
      </c>
      <c r="I184" s="235"/>
      <c r="J184" s="238">
        <v>263.8739149589685</v>
      </c>
      <c r="K184" s="238">
        <f t="shared" si="19"/>
        <v>104.24588090118135</v>
      </c>
      <c r="L184" s="238">
        <v>0</v>
      </c>
      <c r="M184" s="238">
        <v>13.253401310000001</v>
      </c>
      <c r="N184" s="238">
        <f t="shared" si="20"/>
        <v>146.37463274778713</v>
      </c>
      <c r="O184" s="235" t="str">
        <f t="shared" si="16"/>
        <v>500&lt;</v>
      </c>
      <c r="P184" s="120">
        <v>72.477308000000008</v>
      </c>
      <c r="Q184" s="120">
        <v>34.918666000000002</v>
      </c>
      <c r="R184" s="113">
        <f t="shared" si="17"/>
        <v>107.39597400000001</v>
      </c>
      <c r="S184" s="120">
        <v>56.438130539999996</v>
      </c>
      <c r="T184" s="120">
        <v>47.807750361181348</v>
      </c>
      <c r="U184" s="113">
        <f t="shared" si="21"/>
        <v>104.24588090118135</v>
      </c>
    </row>
    <row r="185" spans="1:21" s="122" customFormat="1" ht="12.75" x14ac:dyDescent="0.2">
      <c r="A185" s="252">
        <v>207</v>
      </c>
      <c r="B185" s="253" t="s">
        <v>573</v>
      </c>
      <c r="C185" s="255" t="s">
        <v>579</v>
      </c>
      <c r="D185" s="238">
        <v>142.97969599999999</v>
      </c>
      <c r="E185" s="239">
        <f t="shared" si="18"/>
        <v>104.56547399999999</v>
      </c>
      <c r="F185" s="238">
        <v>0</v>
      </c>
      <c r="G185" s="238">
        <v>18.659419999999997</v>
      </c>
      <c r="H185" s="235">
        <f t="shared" si="15"/>
        <v>19.754801999999998</v>
      </c>
      <c r="I185" s="235"/>
      <c r="J185" s="238">
        <v>249.90741044923666</v>
      </c>
      <c r="K185" s="238">
        <f t="shared" si="19"/>
        <v>93.340141536425662</v>
      </c>
      <c r="L185" s="238">
        <v>0</v>
      </c>
      <c r="M185" s="238">
        <v>17.940055869999998</v>
      </c>
      <c r="N185" s="238">
        <f t="shared" si="20"/>
        <v>138.62721304281101</v>
      </c>
      <c r="O185" s="235" t="str">
        <f t="shared" si="16"/>
        <v>500&lt;</v>
      </c>
      <c r="P185" s="120">
        <v>83.350253999999993</v>
      </c>
      <c r="Q185" s="120">
        <v>21.215220000000002</v>
      </c>
      <c r="R185" s="113">
        <f t="shared" si="17"/>
        <v>104.56547399999999</v>
      </c>
      <c r="S185" s="120">
        <v>64.235809750000001</v>
      </c>
      <c r="T185" s="120">
        <v>29.104331786425657</v>
      </c>
      <c r="U185" s="113">
        <f t="shared" si="21"/>
        <v>93.340141536425662</v>
      </c>
    </row>
    <row r="186" spans="1:21" s="122" customFormat="1" ht="12.75" x14ac:dyDescent="0.2">
      <c r="A186" s="252">
        <v>208</v>
      </c>
      <c r="B186" s="253" t="s">
        <v>31</v>
      </c>
      <c r="C186" s="255" t="s">
        <v>201</v>
      </c>
      <c r="D186" s="238">
        <v>74.955638999999991</v>
      </c>
      <c r="E186" s="239">
        <f t="shared" si="18"/>
        <v>17.225042999999999</v>
      </c>
      <c r="F186" s="238">
        <v>0</v>
      </c>
      <c r="G186" s="238">
        <v>4.2527520000000001</v>
      </c>
      <c r="H186" s="235">
        <f t="shared" si="15"/>
        <v>53.47784399999999</v>
      </c>
      <c r="I186" s="235"/>
      <c r="J186" s="238">
        <v>53.616613161116021</v>
      </c>
      <c r="K186" s="238">
        <f t="shared" si="19"/>
        <v>19.624057722537856</v>
      </c>
      <c r="L186" s="238">
        <v>0</v>
      </c>
      <c r="M186" s="238">
        <v>4.2506536599999993</v>
      </c>
      <c r="N186" s="238">
        <f t="shared" si="20"/>
        <v>29.741901778578168</v>
      </c>
      <c r="O186" s="235">
        <f t="shared" si="16"/>
        <v>-44.384628186248172</v>
      </c>
      <c r="P186" s="120">
        <v>10.768094000000001</v>
      </c>
      <c r="Q186" s="120">
        <v>6.4569489999999981</v>
      </c>
      <c r="R186" s="113">
        <f t="shared" si="17"/>
        <v>17.225042999999999</v>
      </c>
      <c r="S186" s="120">
        <v>10.766020110000003</v>
      </c>
      <c r="T186" s="120">
        <v>8.8580376125378546</v>
      </c>
      <c r="U186" s="113">
        <f t="shared" si="21"/>
        <v>19.624057722537856</v>
      </c>
    </row>
    <row r="187" spans="1:21" s="122" customFormat="1" ht="12.75" x14ac:dyDescent="0.2">
      <c r="A187" s="252">
        <v>209</v>
      </c>
      <c r="B187" s="253" t="s">
        <v>31</v>
      </c>
      <c r="C187" s="255" t="s">
        <v>202</v>
      </c>
      <c r="D187" s="238">
        <v>5039.1216159999976</v>
      </c>
      <c r="E187" s="239">
        <f t="shared" si="18"/>
        <v>2894.2818910000001</v>
      </c>
      <c r="F187" s="238">
        <v>0</v>
      </c>
      <c r="G187" s="238">
        <v>29.165266000000003</v>
      </c>
      <c r="H187" s="235">
        <f t="shared" si="15"/>
        <v>2115.6744589999976</v>
      </c>
      <c r="I187" s="235"/>
      <c r="J187" s="238">
        <v>276.82542144404226</v>
      </c>
      <c r="K187" s="238">
        <f t="shared" si="19"/>
        <v>93.154606185116791</v>
      </c>
      <c r="L187" s="238">
        <v>0</v>
      </c>
      <c r="M187" s="238">
        <v>30.111796720000001</v>
      </c>
      <c r="N187" s="238">
        <f t="shared" si="20"/>
        <v>153.55901853892547</v>
      </c>
      <c r="O187" s="235">
        <f t="shared" si="16"/>
        <v>-92.741840887396847</v>
      </c>
      <c r="P187" s="120">
        <v>96.490125000000006</v>
      </c>
      <c r="Q187" s="120">
        <v>2797.7917660000003</v>
      </c>
      <c r="R187" s="113">
        <f t="shared" si="17"/>
        <v>2894.2818910000001</v>
      </c>
      <c r="S187" s="120">
        <v>66.96612540000001</v>
      </c>
      <c r="T187" s="120">
        <v>26.188480785116784</v>
      </c>
      <c r="U187" s="113">
        <f t="shared" si="21"/>
        <v>93.154606185116791</v>
      </c>
    </row>
    <row r="188" spans="1:21" s="122" customFormat="1" ht="12.75" x14ac:dyDescent="0.2">
      <c r="A188" s="252">
        <v>210</v>
      </c>
      <c r="B188" s="253" t="s">
        <v>120</v>
      </c>
      <c r="C188" s="255" t="s">
        <v>203</v>
      </c>
      <c r="D188" s="238">
        <v>417.14736900000003</v>
      </c>
      <c r="E188" s="239">
        <f t="shared" si="18"/>
        <v>344.21262600000006</v>
      </c>
      <c r="F188" s="238">
        <v>0</v>
      </c>
      <c r="G188" s="238">
        <v>40.637476999999997</v>
      </c>
      <c r="H188" s="235">
        <f t="shared" si="15"/>
        <v>32.297265999999972</v>
      </c>
      <c r="I188" s="235"/>
      <c r="J188" s="238">
        <v>780.40000267857488</v>
      </c>
      <c r="K188" s="238">
        <f t="shared" si="19"/>
        <v>301.95801124923662</v>
      </c>
      <c r="L188" s="238">
        <v>0</v>
      </c>
      <c r="M188" s="238">
        <v>45.542954000000002</v>
      </c>
      <c r="N188" s="238">
        <f t="shared" si="20"/>
        <v>432.89903742933825</v>
      </c>
      <c r="O188" s="235" t="str">
        <f t="shared" si="16"/>
        <v>500&lt;</v>
      </c>
      <c r="P188" s="120">
        <v>242.52820400000002</v>
      </c>
      <c r="Q188" s="120">
        <v>101.68442200000003</v>
      </c>
      <c r="R188" s="113">
        <f t="shared" si="17"/>
        <v>344.21262600000006</v>
      </c>
      <c r="S188" s="120">
        <v>173.32972294000001</v>
      </c>
      <c r="T188" s="120">
        <v>128.62828830923664</v>
      </c>
      <c r="U188" s="113">
        <f t="shared" si="21"/>
        <v>301.95801124923662</v>
      </c>
    </row>
    <row r="189" spans="1:21" s="122" customFormat="1" ht="24" x14ac:dyDescent="0.2">
      <c r="A189" s="252">
        <v>211</v>
      </c>
      <c r="B189" s="253" t="s">
        <v>120</v>
      </c>
      <c r="C189" s="255" t="s">
        <v>204</v>
      </c>
      <c r="D189" s="238">
        <v>472.225776</v>
      </c>
      <c r="E189" s="239">
        <f t="shared" si="18"/>
        <v>338.33389</v>
      </c>
      <c r="F189" s="238">
        <v>0</v>
      </c>
      <c r="G189" s="238">
        <v>62.212003999999993</v>
      </c>
      <c r="H189" s="235">
        <f t="shared" si="15"/>
        <v>71.679882000000006</v>
      </c>
      <c r="I189" s="235"/>
      <c r="J189" s="238">
        <v>714.44507162426873</v>
      </c>
      <c r="K189" s="238">
        <f t="shared" si="19"/>
        <v>249.37860942709969</v>
      </c>
      <c r="L189" s="238">
        <v>0</v>
      </c>
      <c r="M189" s="238">
        <v>68.753567860000004</v>
      </c>
      <c r="N189" s="238">
        <f t="shared" si="20"/>
        <v>396.31289433716904</v>
      </c>
      <c r="O189" s="235">
        <f t="shared" si="16"/>
        <v>452.89278285526331</v>
      </c>
      <c r="P189" s="120">
        <v>317.78448200000003</v>
      </c>
      <c r="Q189" s="120">
        <v>20.549408</v>
      </c>
      <c r="R189" s="113">
        <f t="shared" si="17"/>
        <v>338.33389</v>
      </c>
      <c r="S189" s="120">
        <v>229.70199239999999</v>
      </c>
      <c r="T189" s="120">
        <v>19.676617027099699</v>
      </c>
      <c r="U189" s="113">
        <f t="shared" si="21"/>
        <v>249.37860942709969</v>
      </c>
    </row>
    <row r="190" spans="1:21" s="122" customFormat="1" ht="12.75" x14ac:dyDescent="0.2">
      <c r="A190" s="252">
        <v>212</v>
      </c>
      <c r="B190" s="253" t="s">
        <v>31</v>
      </c>
      <c r="C190" s="255" t="s">
        <v>205</v>
      </c>
      <c r="D190" s="238">
        <v>579.89800000000002</v>
      </c>
      <c r="E190" s="239">
        <f t="shared" si="18"/>
        <v>75.366047999999992</v>
      </c>
      <c r="F190" s="238">
        <v>0</v>
      </c>
      <c r="G190" s="238">
        <v>15.037219999999998</v>
      </c>
      <c r="H190" s="235">
        <f t="shared" si="15"/>
        <v>489.49473200000006</v>
      </c>
      <c r="I190" s="235"/>
      <c r="J190" s="238">
        <v>203.07925555474944</v>
      </c>
      <c r="K190" s="238">
        <f t="shared" si="19"/>
        <v>76.585069787915046</v>
      </c>
      <c r="L190" s="238">
        <v>0</v>
      </c>
      <c r="M190" s="238">
        <v>13.843219659999997</v>
      </c>
      <c r="N190" s="238">
        <f t="shared" si="20"/>
        <v>112.65096610683439</v>
      </c>
      <c r="O190" s="235">
        <f t="shared" si="16"/>
        <v>-76.986276104226931</v>
      </c>
      <c r="P190" s="120">
        <v>68.365647999999993</v>
      </c>
      <c r="Q190" s="120">
        <v>7.0003999999999991</v>
      </c>
      <c r="R190" s="113">
        <f t="shared" si="17"/>
        <v>75.366047999999992</v>
      </c>
      <c r="S190" s="120">
        <v>48.766394899999995</v>
      </c>
      <c r="T190" s="120">
        <v>27.818674887915044</v>
      </c>
      <c r="U190" s="113">
        <f t="shared" si="21"/>
        <v>76.585069787915046</v>
      </c>
    </row>
    <row r="191" spans="1:21" s="122" customFormat="1" ht="12.75" x14ac:dyDescent="0.2">
      <c r="A191" s="252">
        <v>213</v>
      </c>
      <c r="B191" s="253" t="s">
        <v>31</v>
      </c>
      <c r="C191" s="255" t="s">
        <v>206</v>
      </c>
      <c r="D191" s="238">
        <v>4951.175333000002</v>
      </c>
      <c r="E191" s="239">
        <f t="shared" si="18"/>
        <v>3193.7975830000009</v>
      </c>
      <c r="F191" s="238">
        <v>0</v>
      </c>
      <c r="G191" s="238">
        <v>174.337446</v>
      </c>
      <c r="H191" s="235">
        <f t="shared" si="15"/>
        <v>1583.040304000001</v>
      </c>
      <c r="I191" s="235"/>
      <c r="J191" s="238">
        <v>296.31077513728877</v>
      </c>
      <c r="K191" s="238">
        <f t="shared" si="19"/>
        <v>92.662455418455011</v>
      </c>
      <c r="L191" s="238">
        <v>0</v>
      </c>
      <c r="M191" s="238">
        <v>39.280496939999999</v>
      </c>
      <c r="N191" s="238">
        <f t="shared" si="20"/>
        <v>164.36782277883376</v>
      </c>
      <c r="O191" s="235">
        <f t="shared" si="16"/>
        <v>-89.616952748233146</v>
      </c>
      <c r="P191" s="120">
        <v>283.74530399999998</v>
      </c>
      <c r="Q191" s="120">
        <v>2910.0522790000009</v>
      </c>
      <c r="R191" s="113">
        <f t="shared" si="17"/>
        <v>3193.7975830000009</v>
      </c>
      <c r="S191" s="120">
        <v>72.893357519999995</v>
      </c>
      <c r="T191" s="120">
        <v>19.769097898455012</v>
      </c>
      <c r="U191" s="113">
        <f t="shared" si="21"/>
        <v>92.662455418455011</v>
      </c>
    </row>
    <row r="192" spans="1:21" s="122" customFormat="1" ht="12.75" x14ac:dyDescent="0.2">
      <c r="A192" s="252">
        <v>214</v>
      </c>
      <c r="B192" s="253" t="s">
        <v>31</v>
      </c>
      <c r="C192" s="255" t="s">
        <v>207</v>
      </c>
      <c r="D192" s="238">
        <v>7064.3372680000002</v>
      </c>
      <c r="E192" s="239">
        <f t="shared" si="18"/>
        <v>4807.7788129999999</v>
      </c>
      <c r="F192" s="238">
        <v>0</v>
      </c>
      <c r="G192" s="238">
        <v>41.370540999999996</v>
      </c>
      <c r="H192" s="235">
        <f t="shared" si="15"/>
        <v>2215.1879140000005</v>
      </c>
      <c r="I192" s="235"/>
      <c r="J192" s="238">
        <v>442.95419465248466</v>
      </c>
      <c r="K192" s="238">
        <f t="shared" si="19"/>
        <v>147.41742733730837</v>
      </c>
      <c r="L192" s="238">
        <v>0</v>
      </c>
      <c r="M192" s="238">
        <v>49.823743440000001</v>
      </c>
      <c r="N192" s="238">
        <f t="shared" si="20"/>
        <v>245.7130238751763</v>
      </c>
      <c r="O192" s="235">
        <f t="shared" si="16"/>
        <v>-88.907802253602568</v>
      </c>
      <c r="P192" s="120">
        <v>174.16389800000002</v>
      </c>
      <c r="Q192" s="120">
        <v>4633.6149150000001</v>
      </c>
      <c r="R192" s="113">
        <f t="shared" si="17"/>
        <v>4807.7788129999999</v>
      </c>
      <c r="S192" s="120">
        <v>129.97665075</v>
      </c>
      <c r="T192" s="120">
        <v>17.44077658730837</v>
      </c>
      <c r="U192" s="113">
        <f t="shared" si="21"/>
        <v>147.41742733730837</v>
      </c>
    </row>
    <row r="193" spans="1:21" s="122" customFormat="1" ht="24" x14ac:dyDescent="0.2">
      <c r="A193" s="252">
        <v>215</v>
      </c>
      <c r="B193" s="253" t="s">
        <v>120</v>
      </c>
      <c r="C193" s="255" t="s">
        <v>208</v>
      </c>
      <c r="D193" s="238">
        <v>405.79960000000011</v>
      </c>
      <c r="E193" s="239">
        <f t="shared" si="18"/>
        <v>107.300996</v>
      </c>
      <c r="F193" s="238">
        <v>0</v>
      </c>
      <c r="G193" s="238">
        <v>31.934707000000003</v>
      </c>
      <c r="H193" s="235">
        <f t="shared" si="15"/>
        <v>266.56389700000011</v>
      </c>
      <c r="I193" s="235"/>
      <c r="J193" s="238">
        <v>262.62668751891522</v>
      </c>
      <c r="K193" s="238">
        <f t="shared" si="19"/>
        <v>87.852694871442452</v>
      </c>
      <c r="L193" s="238">
        <v>0</v>
      </c>
      <c r="M193" s="238">
        <v>29.091214789999999</v>
      </c>
      <c r="N193" s="238">
        <f t="shared" si="20"/>
        <v>145.68277785747276</v>
      </c>
      <c r="O193" s="235">
        <f t="shared" si="16"/>
        <v>-45.347896134084245</v>
      </c>
      <c r="P193" s="120">
        <v>96.843395999999998</v>
      </c>
      <c r="Q193" s="120">
        <v>10.457599999999999</v>
      </c>
      <c r="R193" s="113">
        <f t="shared" si="17"/>
        <v>107.300996</v>
      </c>
      <c r="S193" s="120">
        <v>70.63240746999999</v>
      </c>
      <c r="T193" s="120">
        <v>17.220287401442466</v>
      </c>
      <c r="U193" s="113">
        <f t="shared" si="21"/>
        <v>87.852694871442452</v>
      </c>
    </row>
    <row r="194" spans="1:21" s="122" customFormat="1" ht="12.75" x14ac:dyDescent="0.2">
      <c r="A194" s="252">
        <v>216</v>
      </c>
      <c r="B194" s="253" t="s">
        <v>98</v>
      </c>
      <c r="C194" s="255" t="s">
        <v>209</v>
      </c>
      <c r="D194" s="238">
        <v>872.0228000000003</v>
      </c>
      <c r="E194" s="239">
        <f t="shared" si="18"/>
        <v>260.20748199999997</v>
      </c>
      <c r="F194" s="238">
        <v>0</v>
      </c>
      <c r="G194" s="238">
        <v>67.883910999999998</v>
      </c>
      <c r="H194" s="235">
        <f t="shared" si="15"/>
        <v>543.93140700000038</v>
      </c>
      <c r="I194" s="235"/>
      <c r="J194" s="238">
        <v>998.97750903193776</v>
      </c>
      <c r="K194" s="238">
        <f t="shared" si="19"/>
        <v>282.18356362000003</v>
      </c>
      <c r="L194" s="238">
        <v>0</v>
      </c>
      <c r="M194" s="238">
        <v>192.89307668000001</v>
      </c>
      <c r="N194" s="238">
        <f t="shared" si="20"/>
        <v>523.90086873193775</v>
      </c>
      <c r="O194" s="235">
        <f t="shared" si="16"/>
        <v>-3.6825485732730661</v>
      </c>
      <c r="P194" s="120">
        <v>260.20748199999997</v>
      </c>
      <c r="Q194" s="120">
        <v>0</v>
      </c>
      <c r="R194" s="113">
        <f t="shared" si="17"/>
        <v>260.20748199999997</v>
      </c>
      <c r="S194" s="120">
        <v>282.18356362000003</v>
      </c>
      <c r="T194" s="120">
        <v>0</v>
      </c>
      <c r="U194" s="113">
        <f t="shared" si="21"/>
        <v>282.18356362000003</v>
      </c>
    </row>
    <row r="195" spans="1:21" s="122" customFormat="1" ht="12.75" x14ac:dyDescent="0.2">
      <c r="A195" s="252">
        <v>217</v>
      </c>
      <c r="B195" s="253" t="s">
        <v>98</v>
      </c>
      <c r="C195" s="255" t="s">
        <v>210</v>
      </c>
      <c r="D195" s="238">
        <v>356.52416299999999</v>
      </c>
      <c r="E195" s="239">
        <f t="shared" si="18"/>
        <v>222.954725</v>
      </c>
      <c r="F195" s="238">
        <v>0</v>
      </c>
      <c r="G195" s="238">
        <v>89.199337999999997</v>
      </c>
      <c r="H195" s="235">
        <f t="shared" si="15"/>
        <v>44.370099999999994</v>
      </c>
      <c r="I195" s="235"/>
      <c r="J195" s="238">
        <v>903.91778092868287</v>
      </c>
      <c r="K195" s="238">
        <f t="shared" si="19"/>
        <v>195.27774360000001</v>
      </c>
      <c r="L195" s="238">
        <v>0</v>
      </c>
      <c r="M195" s="238">
        <v>99.240194639999999</v>
      </c>
      <c r="N195" s="238">
        <f t="shared" si="20"/>
        <v>609.39984268868284</v>
      </c>
      <c r="O195" s="235" t="str">
        <f t="shared" si="16"/>
        <v>500&lt;</v>
      </c>
      <c r="P195" s="120">
        <v>222.954725</v>
      </c>
      <c r="Q195" s="120">
        <v>0</v>
      </c>
      <c r="R195" s="113">
        <f t="shared" si="17"/>
        <v>222.954725</v>
      </c>
      <c r="S195" s="120">
        <v>195.27774360000001</v>
      </c>
      <c r="T195" s="120">
        <v>0</v>
      </c>
      <c r="U195" s="113">
        <f t="shared" si="21"/>
        <v>195.27774360000001</v>
      </c>
    </row>
    <row r="196" spans="1:21" s="122" customFormat="1" ht="24" x14ac:dyDescent="0.2">
      <c r="A196" s="252">
        <v>218</v>
      </c>
      <c r="B196" s="253" t="s">
        <v>27</v>
      </c>
      <c r="C196" s="255" t="s">
        <v>211</v>
      </c>
      <c r="D196" s="238">
        <v>196.318702</v>
      </c>
      <c r="E196" s="239">
        <f t="shared" si="18"/>
        <v>72.778049999999993</v>
      </c>
      <c r="F196" s="238">
        <v>0</v>
      </c>
      <c r="G196" s="238">
        <v>18.406804000000001</v>
      </c>
      <c r="H196" s="235">
        <f t="shared" si="15"/>
        <v>105.133848</v>
      </c>
      <c r="I196" s="235"/>
      <c r="J196" s="238">
        <v>297.24278710173263</v>
      </c>
      <c r="K196" s="238">
        <f t="shared" si="19"/>
        <v>116.92151893296094</v>
      </c>
      <c r="L196" s="238">
        <v>0</v>
      </c>
      <c r="M196" s="238">
        <v>15.436445030000002</v>
      </c>
      <c r="N196" s="238">
        <f t="shared" si="20"/>
        <v>164.88482313877171</v>
      </c>
      <c r="O196" s="235">
        <f t="shared" si="16"/>
        <v>56.833242837998</v>
      </c>
      <c r="P196" s="120">
        <v>72.778049999999993</v>
      </c>
      <c r="Q196" s="120">
        <v>0</v>
      </c>
      <c r="R196" s="113">
        <f t="shared" si="17"/>
        <v>72.778049999999993</v>
      </c>
      <c r="S196" s="120">
        <v>52.814692599999994</v>
      </c>
      <c r="T196" s="120">
        <v>64.106826332960949</v>
      </c>
      <c r="U196" s="113">
        <f t="shared" si="21"/>
        <v>116.92151893296094</v>
      </c>
    </row>
    <row r="197" spans="1:21" s="122" customFormat="1" ht="12.75" x14ac:dyDescent="0.2">
      <c r="A197" s="252">
        <v>219</v>
      </c>
      <c r="B197" s="253" t="s">
        <v>120</v>
      </c>
      <c r="C197" s="255" t="s">
        <v>212</v>
      </c>
      <c r="D197" s="238">
        <v>129.53595199999998</v>
      </c>
      <c r="E197" s="239">
        <f t="shared" si="18"/>
        <v>73.701775999999995</v>
      </c>
      <c r="F197" s="238">
        <v>0</v>
      </c>
      <c r="G197" s="238">
        <v>20.161978000000001</v>
      </c>
      <c r="H197" s="235">
        <f t="shared" si="15"/>
        <v>35.67219799999998</v>
      </c>
      <c r="I197" s="235"/>
      <c r="J197" s="238">
        <v>173.4985612899186</v>
      </c>
      <c r="K197" s="238">
        <f t="shared" si="19"/>
        <v>54.735128422567207</v>
      </c>
      <c r="L197" s="238">
        <v>0</v>
      </c>
      <c r="M197" s="238">
        <v>22.52130073</v>
      </c>
      <c r="N197" s="238">
        <f t="shared" si="20"/>
        <v>96.242132137351376</v>
      </c>
      <c r="O197" s="235">
        <f t="shared" si="16"/>
        <v>169.79591259655888</v>
      </c>
      <c r="P197" s="120">
        <v>73.171982</v>
      </c>
      <c r="Q197" s="120">
        <v>0.52979399999999999</v>
      </c>
      <c r="R197" s="113">
        <f t="shared" si="17"/>
        <v>73.701775999999995</v>
      </c>
      <c r="S197" s="120">
        <v>54.008315079999996</v>
      </c>
      <c r="T197" s="120">
        <v>0.72681334256720864</v>
      </c>
      <c r="U197" s="113">
        <f t="shared" si="21"/>
        <v>54.735128422567207</v>
      </c>
    </row>
    <row r="198" spans="1:21" s="122" customFormat="1" ht="12.75" x14ac:dyDescent="0.2">
      <c r="A198" s="252">
        <v>222</v>
      </c>
      <c r="B198" s="253" t="s">
        <v>17</v>
      </c>
      <c r="C198" s="260" t="s">
        <v>213</v>
      </c>
      <c r="D198" s="238">
        <v>15314.019999999999</v>
      </c>
      <c r="E198" s="239">
        <f t="shared" si="18"/>
        <v>10411.191905999996</v>
      </c>
      <c r="F198" s="238">
        <v>0</v>
      </c>
      <c r="G198" s="238">
        <v>319.04635999999999</v>
      </c>
      <c r="H198" s="235">
        <f t="shared" si="15"/>
        <v>4583.781734000002</v>
      </c>
      <c r="I198" s="235"/>
      <c r="J198" s="238">
        <v>6299.3227731697962</v>
      </c>
      <c r="K198" s="238">
        <f t="shared" si="19"/>
        <v>1623.1352949564</v>
      </c>
      <c r="L198" s="238">
        <v>0</v>
      </c>
      <c r="M198" s="238">
        <v>541.76069871000004</v>
      </c>
      <c r="N198" s="238">
        <f t="shared" si="20"/>
        <v>4134.4267795033966</v>
      </c>
      <c r="O198" s="235">
        <f t="shared" si="16"/>
        <v>-9.8031490278765787</v>
      </c>
      <c r="P198" s="120">
        <v>1379.9999979999998</v>
      </c>
      <c r="Q198" s="120">
        <v>9031.1919079999971</v>
      </c>
      <c r="R198" s="113">
        <f t="shared" si="17"/>
        <v>10411.191905999996</v>
      </c>
      <c r="S198" s="120">
        <v>1563.81579078</v>
      </c>
      <c r="T198" s="120">
        <v>59.319504176399988</v>
      </c>
      <c r="U198" s="113">
        <f t="shared" si="21"/>
        <v>1623.1352949564</v>
      </c>
    </row>
    <row r="199" spans="1:21" s="122" customFormat="1" ht="12.75" x14ac:dyDescent="0.2">
      <c r="A199" s="252">
        <v>223</v>
      </c>
      <c r="B199" s="253" t="s">
        <v>27</v>
      </c>
      <c r="C199" s="260" t="s">
        <v>214</v>
      </c>
      <c r="D199" s="238">
        <v>32.210853000000007</v>
      </c>
      <c r="E199" s="239">
        <f t="shared" si="18"/>
        <v>9.669238</v>
      </c>
      <c r="F199" s="238">
        <v>0</v>
      </c>
      <c r="G199" s="238">
        <v>1.2975509999999999</v>
      </c>
      <c r="H199" s="235">
        <f t="shared" si="15"/>
        <v>21.244064000000009</v>
      </c>
      <c r="I199" s="235"/>
      <c r="J199" s="238">
        <v>21.264299109696129</v>
      </c>
      <c r="K199" s="238">
        <f t="shared" si="19"/>
        <v>7.7835631369724458</v>
      </c>
      <c r="L199" s="238">
        <v>0</v>
      </c>
      <c r="M199" s="238">
        <v>1.6851252799999998</v>
      </c>
      <c r="N199" s="238">
        <f t="shared" si="20"/>
        <v>11.795610692723683</v>
      </c>
      <c r="O199" s="235">
        <f t="shared" si="16"/>
        <v>-44.475733585044381</v>
      </c>
      <c r="P199" s="120">
        <v>8.6844180000000009</v>
      </c>
      <c r="Q199" s="120">
        <v>0.9848199999999997</v>
      </c>
      <c r="R199" s="113">
        <f t="shared" si="17"/>
        <v>9.669238</v>
      </c>
      <c r="S199" s="120">
        <v>6.8908595600000009</v>
      </c>
      <c r="T199" s="120">
        <v>0.89270357697244462</v>
      </c>
      <c r="U199" s="113">
        <f t="shared" si="21"/>
        <v>7.7835631369724458</v>
      </c>
    </row>
    <row r="200" spans="1:21" s="122" customFormat="1" ht="24" x14ac:dyDescent="0.2">
      <c r="A200" s="252">
        <v>225</v>
      </c>
      <c r="B200" s="253" t="s">
        <v>27</v>
      </c>
      <c r="C200" s="255" t="s">
        <v>580</v>
      </c>
      <c r="D200" s="238">
        <v>5.9282720000000007</v>
      </c>
      <c r="E200" s="239">
        <f t="shared" si="18"/>
        <v>2.5374470000000002</v>
      </c>
      <c r="F200" s="238">
        <v>0</v>
      </c>
      <c r="G200" s="238">
        <v>0.74660000000000004</v>
      </c>
      <c r="H200" s="235">
        <f t="shared" si="15"/>
        <v>2.6442250000000005</v>
      </c>
      <c r="I200" s="235"/>
      <c r="J200" s="238">
        <v>5.2914768618052435</v>
      </c>
      <c r="K200" s="238">
        <f t="shared" si="19"/>
        <v>1.8355519840492249</v>
      </c>
      <c r="L200" s="238">
        <v>0</v>
      </c>
      <c r="M200" s="238">
        <v>0.52066701999999998</v>
      </c>
      <c r="N200" s="238">
        <f t="shared" si="20"/>
        <v>2.9352578577560187</v>
      </c>
      <c r="O200" s="235">
        <f t="shared" si="16"/>
        <v>11.006357543553143</v>
      </c>
      <c r="P200" s="120">
        <v>2.131011</v>
      </c>
      <c r="Q200" s="120">
        <v>0.40643600000000007</v>
      </c>
      <c r="R200" s="113">
        <f t="shared" si="17"/>
        <v>2.5374470000000002</v>
      </c>
      <c r="S200" s="120">
        <v>1.4861338799999999</v>
      </c>
      <c r="T200" s="120">
        <v>0.34941810404922502</v>
      </c>
      <c r="U200" s="113">
        <f t="shared" si="21"/>
        <v>1.8355519840492249</v>
      </c>
    </row>
    <row r="201" spans="1:21" s="122" customFormat="1" ht="12.75" x14ac:dyDescent="0.2">
      <c r="A201" s="252">
        <v>226</v>
      </c>
      <c r="B201" s="253" t="s">
        <v>19</v>
      </c>
      <c r="C201" s="255" t="s">
        <v>216</v>
      </c>
      <c r="D201" s="238">
        <v>253.36647500000007</v>
      </c>
      <c r="E201" s="239">
        <f t="shared" si="18"/>
        <v>185.84938799999998</v>
      </c>
      <c r="F201" s="238">
        <v>0</v>
      </c>
      <c r="G201" s="238">
        <v>24.038772000000002</v>
      </c>
      <c r="H201" s="235">
        <f t="shared" si="15"/>
        <v>43.478315000000087</v>
      </c>
      <c r="I201" s="235"/>
      <c r="J201" s="238">
        <v>65.946959507381905</v>
      </c>
      <c r="K201" s="238">
        <f t="shared" si="19"/>
        <v>244.40249750000001</v>
      </c>
      <c r="L201" s="238">
        <v>0</v>
      </c>
      <c r="M201" s="238">
        <v>34.867220579999994</v>
      </c>
      <c r="N201" s="238">
        <f t="shared" si="20"/>
        <v>-213.32275857261811</v>
      </c>
      <c r="O201" s="235" t="str">
        <f t="shared" si="16"/>
        <v>&lt;-500</v>
      </c>
      <c r="P201" s="120">
        <v>43.498800000000003</v>
      </c>
      <c r="Q201" s="120">
        <v>142.35058799999999</v>
      </c>
      <c r="R201" s="113">
        <f t="shared" si="17"/>
        <v>185.84938799999998</v>
      </c>
      <c r="S201" s="120">
        <v>49.559548499999998</v>
      </c>
      <c r="T201" s="120">
        <v>194.842949</v>
      </c>
      <c r="U201" s="113">
        <f t="shared" si="21"/>
        <v>244.40249750000001</v>
      </c>
    </row>
    <row r="202" spans="1:21" s="122" customFormat="1" ht="12.75" x14ac:dyDescent="0.2">
      <c r="A202" s="252">
        <v>227</v>
      </c>
      <c r="B202" s="253" t="s">
        <v>15</v>
      </c>
      <c r="C202" s="255" t="s">
        <v>217</v>
      </c>
      <c r="D202" s="238">
        <v>648.10458300000016</v>
      </c>
      <c r="E202" s="239">
        <f t="shared" si="18"/>
        <v>592.22888599999999</v>
      </c>
      <c r="F202" s="238">
        <v>0</v>
      </c>
      <c r="G202" s="238">
        <v>49.447797999999999</v>
      </c>
      <c r="H202" s="235">
        <f t="shared" si="15"/>
        <v>6.4278990000001741</v>
      </c>
      <c r="I202" s="235"/>
      <c r="J202" s="238">
        <v>719.8976524838605</v>
      </c>
      <c r="K202" s="238">
        <f t="shared" si="19"/>
        <v>431.68427680080003</v>
      </c>
      <c r="L202" s="238">
        <v>0</v>
      </c>
      <c r="M202" s="238">
        <v>56.459685090000001</v>
      </c>
      <c r="N202" s="238">
        <f t="shared" si="20"/>
        <v>231.75369059306047</v>
      </c>
      <c r="O202" s="235" t="str">
        <f t="shared" si="16"/>
        <v>500&lt;</v>
      </c>
      <c r="P202" s="120">
        <v>288.038252</v>
      </c>
      <c r="Q202" s="120">
        <v>304.19063399999999</v>
      </c>
      <c r="R202" s="113">
        <f t="shared" si="17"/>
        <v>592.22888599999999</v>
      </c>
      <c r="S202" s="120">
        <v>139.93059504000001</v>
      </c>
      <c r="T202" s="120">
        <v>291.75368176080002</v>
      </c>
      <c r="U202" s="113">
        <f t="shared" si="21"/>
        <v>431.68427680080003</v>
      </c>
    </row>
    <row r="203" spans="1:21" s="122" customFormat="1" ht="12.75" x14ac:dyDescent="0.2">
      <c r="A203" s="252">
        <v>228</v>
      </c>
      <c r="B203" s="253" t="s">
        <v>27</v>
      </c>
      <c r="C203" s="255" t="s">
        <v>218</v>
      </c>
      <c r="D203" s="238">
        <v>96.949123999999998</v>
      </c>
      <c r="E203" s="239">
        <f t="shared" si="18"/>
        <v>38.041583999999993</v>
      </c>
      <c r="F203" s="238">
        <v>0</v>
      </c>
      <c r="G203" s="238">
        <v>8.3495849999999994</v>
      </c>
      <c r="H203" s="235">
        <f t="shared" si="15"/>
        <v>50.557955000000007</v>
      </c>
      <c r="I203" s="235"/>
      <c r="J203" s="238">
        <v>88.831020173812377</v>
      </c>
      <c r="K203" s="238">
        <f t="shared" si="19"/>
        <v>29.454154619680544</v>
      </c>
      <c r="L203" s="238">
        <v>0</v>
      </c>
      <c r="M203" s="238">
        <v>10.101028809999999</v>
      </c>
      <c r="N203" s="238">
        <f t="shared" si="20"/>
        <v>49.275836744131837</v>
      </c>
      <c r="O203" s="235">
        <f t="shared" si="16"/>
        <v>-2.5359377290243836</v>
      </c>
      <c r="P203" s="120">
        <v>35.293780999999996</v>
      </c>
      <c r="Q203" s="120">
        <v>2.7478029999999993</v>
      </c>
      <c r="R203" s="113">
        <f t="shared" si="17"/>
        <v>38.041583999999993</v>
      </c>
      <c r="S203" s="120">
        <v>27.223092519999994</v>
      </c>
      <c r="T203" s="120">
        <v>2.2310620996805484</v>
      </c>
      <c r="U203" s="113">
        <f t="shared" si="21"/>
        <v>29.454154619680544</v>
      </c>
    </row>
    <row r="204" spans="1:21" s="122" customFormat="1" ht="12.75" x14ac:dyDescent="0.2">
      <c r="A204" s="252">
        <v>229</v>
      </c>
      <c r="B204" s="253" t="s">
        <v>25</v>
      </c>
      <c r="C204" s="255" t="s">
        <v>219</v>
      </c>
      <c r="D204" s="238">
        <v>424.12979499999989</v>
      </c>
      <c r="E204" s="239">
        <f t="shared" si="18"/>
        <v>284.99266500000004</v>
      </c>
      <c r="F204" s="238">
        <v>0</v>
      </c>
      <c r="G204" s="238">
        <v>54.995210999999998</v>
      </c>
      <c r="H204" s="235">
        <f t="shared" si="15"/>
        <v>84.141918999999845</v>
      </c>
      <c r="I204" s="235"/>
      <c r="J204" s="238">
        <v>275.67797467928534</v>
      </c>
      <c r="K204" s="238">
        <f t="shared" si="19"/>
        <v>301.27808049999999</v>
      </c>
      <c r="L204" s="238">
        <v>0</v>
      </c>
      <c r="M204" s="238">
        <v>66.445471769999997</v>
      </c>
      <c r="N204" s="238">
        <f t="shared" si="20"/>
        <v>-92.045577590714643</v>
      </c>
      <c r="O204" s="235">
        <f t="shared" si="16"/>
        <v>-209.39324736664827</v>
      </c>
      <c r="P204" s="120">
        <v>194.9991</v>
      </c>
      <c r="Q204" s="120">
        <v>89.993565000000032</v>
      </c>
      <c r="R204" s="113">
        <f t="shared" si="17"/>
        <v>284.99266500000004</v>
      </c>
      <c r="S204" s="120">
        <v>150.6889505</v>
      </c>
      <c r="T204" s="120">
        <v>150.58913000000001</v>
      </c>
      <c r="U204" s="113">
        <f t="shared" si="21"/>
        <v>301.27808049999999</v>
      </c>
    </row>
    <row r="205" spans="1:21" s="122" customFormat="1" ht="12.75" x14ac:dyDescent="0.2">
      <c r="A205" s="252">
        <v>231</v>
      </c>
      <c r="B205" s="253" t="s">
        <v>120</v>
      </c>
      <c r="C205" s="255" t="s">
        <v>221</v>
      </c>
      <c r="D205" s="238">
        <v>94.427999999999997</v>
      </c>
      <c r="E205" s="239">
        <f t="shared" si="18"/>
        <v>12.829446000000001</v>
      </c>
      <c r="F205" s="238">
        <v>0</v>
      </c>
      <c r="G205" s="238">
        <v>2.1116960000000002</v>
      </c>
      <c r="H205" s="235">
        <f t="shared" si="15"/>
        <v>79.486857999999998</v>
      </c>
      <c r="I205" s="235"/>
      <c r="J205" s="238">
        <v>66.048255715172914</v>
      </c>
      <c r="K205" s="238">
        <f t="shared" si="19"/>
        <v>27.119880829529961</v>
      </c>
      <c r="L205" s="238">
        <v>0</v>
      </c>
      <c r="M205" s="238">
        <v>2.2904632700000001</v>
      </c>
      <c r="N205" s="238">
        <f t="shared" si="20"/>
        <v>36.637911615642949</v>
      </c>
      <c r="O205" s="235">
        <f t="shared" si="16"/>
        <v>-53.90695702723216</v>
      </c>
      <c r="P205" s="120">
        <v>11.040646000000001</v>
      </c>
      <c r="Q205" s="120">
        <v>1.7887999999999999</v>
      </c>
      <c r="R205" s="113">
        <f t="shared" si="17"/>
        <v>12.829446000000001</v>
      </c>
      <c r="S205" s="120">
        <v>8.0879170600000005</v>
      </c>
      <c r="T205" s="120">
        <v>19.031963769529963</v>
      </c>
      <c r="U205" s="113">
        <f t="shared" si="21"/>
        <v>27.119880829529961</v>
      </c>
    </row>
    <row r="206" spans="1:21" s="122" customFormat="1" ht="24" x14ac:dyDescent="0.2">
      <c r="A206" s="252">
        <v>233</v>
      </c>
      <c r="B206" s="253" t="s">
        <v>120</v>
      </c>
      <c r="C206" s="255" t="s">
        <v>222</v>
      </c>
      <c r="D206" s="238">
        <v>56.096097000000007</v>
      </c>
      <c r="E206" s="239">
        <f t="shared" si="18"/>
        <v>23.856072999999999</v>
      </c>
      <c r="F206" s="238">
        <v>0</v>
      </c>
      <c r="G206" s="238">
        <v>2.8214709999999998</v>
      </c>
      <c r="H206" s="235">
        <f t="shared" si="15"/>
        <v>29.418553000000006</v>
      </c>
      <c r="I206" s="235"/>
      <c r="J206" s="238">
        <v>48.682969885995256</v>
      </c>
      <c r="K206" s="238">
        <f t="shared" si="19"/>
        <v>18.617517549350559</v>
      </c>
      <c r="L206" s="238">
        <v>0</v>
      </c>
      <c r="M206" s="238">
        <v>3.0603130100000002</v>
      </c>
      <c r="N206" s="238">
        <f t="shared" si="20"/>
        <v>27.005139326644695</v>
      </c>
      <c r="O206" s="235">
        <f t="shared" si="16"/>
        <v>-8.2037130560272988</v>
      </c>
      <c r="P206" s="120">
        <v>14.751527999999999</v>
      </c>
      <c r="Q206" s="120">
        <v>9.1045449999999999</v>
      </c>
      <c r="R206" s="113">
        <f t="shared" si="17"/>
        <v>23.856072999999999</v>
      </c>
      <c r="S206" s="120">
        <v>10.806354539999999</v>
      </c>
      <c r="T206" s="120">
        <v>7.8111630093505617</v>
      </c>
      <c r="U206" s="113">
        <f t="shared" si="21"/>
        <v>18.617517549350559</v>
      </c>
    </row>
    <row r="207" spans="1:21" s="122" customFormat="1" ht="12.75" x14ac:dyDescent="0.2">
      <c r="A207" s="252">
        <v>234</v>
      </c>
      <c r="B207" s="253" t="s">
        <v>120</v>
      </c>
      <c r="C207" s="255" t="s">
        <v>581</v>
      </c>
      <c r="D207" s="238">
        <v>149.39920000000001</v>
      </c>
      <c r="E207" s="239">
        <f t="shared" si="18"/>
        <v>35.586799999999997</v>
      </c>
      <c r="F207" s="238">
        <v>0</v>
      </c>
      <c r="G207" s="238">
        <v>32.404800000000002</v>
      </c>
      <c r="H207" s="235">
        <f t="shared" si="15"/>
        <v>81.407600000000002</v>
      </c>
      <c r="I207" s="235"/>
      <c r="J207" s="238">
        <v>0</v>
      </c>
      <c r="K207" s="238">
        <f t="shared" si="19"/>
        <v>0</v>
      </c>
      <c r="L207" s="238">
        <v>0</v>
      </c>
      <c r="M207" s="238">
        <v>0</v>
      </c>
      <c r="N207" s="238">
        <f t="shared" si="20"/>
        <v>0</v>
      </c>
      <c r="O207" s="235" t="str">
        <f t="shared" si="16"/>
        <v>N.A.</v>
      </c>
      <c r="P207" s="120">
        <v>35.586799999999997</v>
      </c>
      <c r="Q207" s="120">
        <v>0</v>
      </c>
      <c r="R207" s="113">
        <f t="shared" si="17"/>
        <v>35.586799999999997</v>
      </c>
      <c r="S207" s="120">
        <v>0</v>
      </c>
      <c r="T207" s="120">
        <v>0</v>
      </c>
      <c r="U207" s="113">
        <f t="shared" si="21"/>
        <v>0</v>
      </c>
    </row>
    <row r="208" spans="1:21" s="122" customFormat="1" ht="12.75" x14ac:dyDescent="0.2">
      <c r="A208" s="252">
        <v>235</v>
      </c>
      <c r="B208" s="253" t="s">
        <v>19</v>
      </c>
      <c r="C208" s="255" t="s">
        <v>224</v>
      </c>
      <c r="D208" s="238">
        <v>239.80006100000003</v>
      </c>
      <c r="E208" s="239">
        <f t="shared" si="18"/>
        <v>521.08519699999999</v>
      </c>
      <c r="F208" s="238">
        <v>0</v>
      </c>
      <c r="G208" s="238">
        <v>61.578046999999998</v>
      </c>
      <c r="H208" s="235">
        <f t="shared" si="15"/>
        <v>-342.86318299999994</v>
      </c>
      <c r="I208" s="235"/>
      <c r="J208" s="238">
        <v>595.14911063623072</v>
      </c>
      <c r="K208" s="238">
        <f t="shared" si="19"/>
        <v>128.53977584</v>
      </c>
      <c r="L208" s="238">
        <v>0</v>
      </c>
      <c r="M208" s="238">
        <v>72.531718429999998</v>
      </c>
      <c r="N208" s="238">
        <f t="shared" si="20"/>
        <v>394.0776163662307</v>
      </c>
      <c r="O208" s="235">
        <f t="shared" si="16"/>
        <v>-214.93727991384563</v>
      </c>
      <c r="P208" s="120">
        <v>168.92479499999999</v>
      </c>
      <c r="Q208" s="120">
        <v>352.16040200000003</v>
      </c>
      <c r="R208" s="113">
        <f t="shared" si="17"/>
        <v>521.08519699999999</v>
      </c>
      <c r="S208" s="120">
        <v>128.53977584</v>
      </c>
      <c r="T208" s="120">
        <v>0</v>
      </c>
      <c r="U208" s="113">
        <f t="shared" si="21"/>
        <v>128.53977584</v>
      </c>
    </row>
    <row r="209" spans="1:21" s="122" customFormat="1" ht="12.75" x14ac:dyDescent="0.2">
      <c r="A209" s="252">
        <v>236</v>
      </c>
      <c r="B209" s="253" t="s">
        <v>19</v>
      </c>
      <c r="C209" s="255" t="s">
        <v>225</v>
      </c>
      <c r="D209" s="238">
        <v>725.10371999999995</v>
      </c>
      <c r="E209" s="239">
        <f t="shared" si="18"/>
        <v>522.65048299999989</v>
      </c>
      <c r="F209" s="238">
        <v>0</v>
      </c>
      <c r="G209" s="238">
        <v>60.968564999999998</v>
      </c>
      <c r="H209" s="235">
        <f t="shared" ref="H209:H265" si="22">D209-E209-G209</f>
        <v>141.48467200000005</v>
      </c>
      <c r="I209" s="235"/>
      <c r="J209" s="238">
        <v>605.06244130034361</v>
      </c>
      <c r="K209" s="238">
        <f t="shared" si="19"/>
        <v>293.48502321199999</v>
      </c>
      <c r="L209" s="238">
        <v>0</v>
      </c>
      <c r="M209" s="238">
        <v>46.890322390000001</v>
      </c>
      <c r="N209" s="238">
        <f t="shared" si="20"/>
        <v>264.68709569834363</v>
      </c>
      <c r="O209" s="235">
        <f t="shared" ref="O209:O265" si="23">IF(OR(H209=0,N209=0),"N.A.",IF((((N209-H209)/H209))*100&gt;=500,"500&lt;",IF((((N209-H209)/H209))*100&lt;=-500,"&lt;-500",(((N209-H209)/H209))*100)))</f>
        <v>87.078283432952759</v>
      </c>
      <c r="P209" s="120">
        <v>158.06708800000001</v>
      </c>
      <c r="Q209" s="120">
        <v>364.58339499999994</v>
      </c>
      <c r="R209" s="113">
        <f t="shared" ref="R209:R265" si="24">P209+Q209</f>
        <v>522.65048299999989</v>
      </c>
      <c r="S209" s="120">
        <v>121.56784644000001</v>
      </c>
      <c r="T209" s="120">
        <v>171.917176772</v>
      </c>
      <c r="U209" s="113">
        <f t="shared" si="21"/>
        <v>293.48502321199999</v>
      </c>
    </row>
    <row r="210" spans="1:21" s="122" customFormat="1" ht="24" x14ac:dyDescent="0.2">
      <c r="A210" s="252">
        <v>237</v>
      </c>
      <c r="B210" s="253" t="s">
        <v>27</v>
      </c>
      <c r="C210" s="255" t="s">
        <v>226</v>
      </c>
      <c r="D210" s="238">
        <v>163.685382</v>
      </c>
      <c r="E210" s="239">
        <f t="shared" ref="E210:E265" si="25">R210</f>
        <v>20.632914</v>
      </c>
      <c r="F210" s="238">
        <v>0</v>
      </c>
      <c r="G210" s="238">
        <v>7.3990960000000001</v>
      </c>
      <c r="H210" s="235">
        <f t="shared" si="22"/>
        <v>135.65337199999999</v>
      </c>
      <c r="I210" s="235"/>
      <c r="J210" s="238">
        <v>70.237654616326722</v>
      </c>
      <c r="K210" s="238">
        <f t="shared" ref="K210:K265" si="26">+U210</f>
        <v>19.157688962082783</v>
      </c>
      <c r="L210" s="238">
        <v>0</v>
      </c>
      <c r="M210" s="238">
        <v>12.11813458</v>
      </c>
      <c r="N210" s="238">
        <f t="shared" ref="N210:N264" si="27">J210-K210-M210</f>
        <v>38.961831074243932</v>
      </c>
      <c r="O210" s="235">
        <f t="shared" si="23"/>
        <v>-71.278391019838466</v>
      </c>
      <c r="P210" s="120">
        <v>18.760126</v>
      </c>
      <c r="Q210" s="120">
        <v>1.8727879999999999</v>
      </c>
      <c r="R210" s="113">
        <f t="shared" si="24"/>
        <v>20.632914</v>
      </c>
      <c r="S210" s="120">
        <v>18.051441409999999</v>
      </c>
      <c r="T210" s="120">
        <v>1.1062475520827855</v>
      </c>
      <c r="U210" s="113">
        <f t="shared" ref="U210:U265" si="28">S210+T210</f>
        <v>19.157688962082783</v>
      </c>
    </row>
    <row r="211" spans="1:21" s="122" customFormat="1" ht="12.75" x14ac:dyDescent="0.2">
      <c r="A211" s="252">
        <v>242</v>
      </c>
      <c r="B211" s="253" t="s">
        <v>31</v>
      </c>
      <c r="C211" s="255" t="s">
        <v>582</v>
      </c>
      <c r="D211" s="238">
        <v>2975.3408129999993</v>
      </c>
      <c r="E211" s="239">
        <f t="shared" si="25"/>
        <v>1678.4246589999993</v>
      </c>
      <c r="F211" s="238">
        <v>0</v>
      </c>
      <c r="G211" s="238">
        <v>52.779541999999999</v>
      </c>
      <c r="H211" s="235">
        <f t="shared" si="22"/>
        <v>1244.136612</v>
      </c>
      <c r="I211" s="235"/>
      <c r="J211" s="238">
        <v>101.12415245040795</v>
      </c>
      <c r="K211" s="238">
        <f t="shared" si="26"/>
        <v>40.445582770145847</v>
      </c>
      <c r="L211" s="238">
        <v>0</v>
      </c>
      <c r="M211" s="238">
        <v>4.5835567300000006</v>
      </c>
      <c r="N211" s="238">
        <f t="shared" si="27"/>
        <v>56.095012950262102</v>
      </c>
      <c r="O211" s="235">
        <f t="shared" si="23"/>
        <v>-95.491249722159765</v>
      </c>
      <c r="P211" s="120">
        <v>133.10471100000001</v>
      </c>
      <c r="Q211" s="120">
        <v>1545.3199479999994</v>
      </c>
      <c r="R211" s="113">
        <f t="shared" si="24"/>
        <v>1678.4246589999993</v>
      </c>
      <c r="S211" s="120">
        <v>18.743203699999999</v>
      </c>
      <c r="T211" s="120">
        <v>21.702379070145845</v>
      </c>
      <c r="U211" s="113">
        <f t="shared" si="28"/>
        <v>40.445582770145847</v>
      </c>
    </row>
    <row r="212" spans="1:21" s="122" customFormat="1" ht="12.75" x14ac:dyDescent="0.2">
      <c r="A212" s="252">
        <v>243</v>
      </c>
      <c r="B212" s="253" t="s">
        <v>31</v>
      </c>
      <c r="C212" s="255" t="s">
        <v>583</v>
      </c>
      <c r="D212" s="238">
        <v>2244.524062</v>
      </c>
      <c r="E212" s="239">
        <f t="shared" si="25"/>
        <v>1148.6293980000003</v>
      </c>
      <c r="F212" s="238">
        <v>0</v>
      </c>
      <c r="G212" s="238">
        <v>49.400549999999996</v>
      </c>
      <c r="H212" s="235">
        <f t="shared" si="22"/>
        <v>1046.4941139999996</v>
      </c>
      <c r="I212" s="235"/>
      <c r="J212" s="238">
        <v>548.89857877535212</v>
      </c>
      <c r="K212" s="238">
        <f t="shared" si="26"/>
        <v>157.77203179521351</v>
      </c>
      <c r="L212" s="238">
        <v>0</v>
      </c>
      <c r="M212" s="238">
        <v>86.644658740000011</v>
      </c>
      <c r="N212" s="238">
        <f t="shared" si="27"/>
        <v>304.48188824013863</v>
      </c>
      <c r="O212" s="235">
        <f t="shared" si="23"/>
        <v>-70.904577085835498</v>
      </c>
      <c r="P212" s="120">
        <v>154.84286200000003</v>
      </c>
      <c r="Q212" s="120">
        <v>993.78653600000018</v>
      </c>
      <c r="R212" s="113">
        <f t="shared" si="24"/>
        <v>1148.6293980000003</v>
      </c>
      <c r="S212" s="120">
        <v>148.53681803999999</v>
      </c>
      <c r="T212" s="120">
        <v>9.2352137552135183</v>
      </c>
      <c r="U212" s="113">
        <f t="shared" si="28"/>
        <v>157.77203179521351</v>
      </c>
    </row>
    <row r="213" spans="1:21" s="122" customFormat="1" ht="12.75" x14ac:dyDescent="0.2">
      <c r="A213" s="252">
        <v>244</v>
      </c>
      <c r="B213" s="253" t="s">
        <v>31</v>
      </c>
      <c r="C213" s="256" t="s">
        <v>584</v>
      </c>
      <c r="D213" s="238">
        <v>5841.9572960000005</v>
      </c>
      <c r="E213" s="239">
        <f t="shared" si="25"/>
        <v>3886.5335170000008</v>
      </c>
      <c r="F213" s="238">
        <v>0</v>
      </c>
      <c r="G213" s="238">
        <v>31.755380000000002</v>
      </c>
      <c r="H213" s="235">
        <f t="shared" si="22"/>
        <v>1923.6683989999997</v>
      </c>
      <c r="I213" s="235"/>
      <c r="J213" s="238">
        <v>368.29000115184243</v>
      </c>
      <c r="K213" s="238">
        <f t="shared" si="26"/>
        <v>118.82620911812506</v>
      </c>
      <c r="L213" s="238">
        <v>0</v>
      </c>
      <c r="M213" s="238">
        <v>45.168063630000006</v>
      </c>
      <c r="N213" s="238">
        <f t="shared" si="27"/>
        <v>204.29572840371736</v>
      </c>
      <c r="O213" s="235">
        <f t="shared" si="23"/>
        <v>-89.379888523930703</v>
      </c>
      <c r="P213" s="120">
        <v>117.70974799999999</v>
      </c>
      <c r="Q213" s="120">
        <v>3768.823769000001</v>
      </c>
      <c r="R213" s="113">
        <f t="shared" si="24"/>
        <v>3886.5335170000008</v>
      </c>
      <c r="S213" s="120">
        <v>98.823256799999996</v>
      </c>
      <c r="T213" s="120">
        <v>20.002952318125072</v>
      </c>
      <c r="U213" s="113">
        <f t="shared" si="28"/>
        <v>118.82620911812506</v>
      </c>
    </row>
    <row r="214" spans="1:21" s="122" customFormat="1" ht="12.75" x14ac:dyDescent="0.2">
      <c r="A214" s="252">
        <v>245</v>
      </c>
      <c r="B214" s="253" t="s">
        <v>31</v>
      </c>
      <c r="C214" s="256" t="s">
        <v>585</v>
      </c>
      <c r="D214" s="238">
        <v>3752.4726920000007</v>
      </c>
      <c r="E214" s="239">
        <f t="shared" si="25"/>
        <v>2704.423871</v>
      </c>
      <c r="F214" s="238">
        <v>0</v>
      </c>
      <c r="G214" s="238">
        <v>89.355358999999993</v>
      </c>
      <c r="H214" s="235">
        <f t="shared" si="22"/>
        <v>958.69346200000075</v>
      </c>
      <c r="I214" s="235"/>
      <c r="J214" s="238">
        <v>178.25633354047056</v>
      </c>
      <c r="K214" s="238">
        <f t="shared" si="26"/>
        <v>62.215978842618568</v>
      </c>
      <c r="L214" s="238">
        <v>0</v>
      </c>
      <c r="M214" s="238">
        <v>17.159018280000002</v>
      </c>
      <c r="N214" s="238">
        <f t="shared" si="27"/>
        <v>98.881336417851998</v>
      </c>
      <c r="O214" s="235">
        <f t="shared" si="23"/>
        <v>-89.685823431864392</v>
      </c>
      <c r="P214" s="120">
        <v>220.33439099999998</v>
      </c>
      <c r="Q214" s="120">
        <v>2484.0894800000001</v>
      </c>
      <c r="R214" s="113">
        <f t="shared" si="24"/>
        <v>2704.423871</v>
      </c>
      <c r="S214" s="120">
        <v>44.458568360000001</v>
      </c>
      <c r="T214" s="120">
        <v>17.757410482618564</v>
      </c>
      <c r="U214" s="113">
        <f t="shared" si="28"/>
        <v>62.215978842618568</v>
      </c>
    </row>
    <row r="215" spans="1:21" s="122" customFormat="1" ht="12.75" x14ac:dyDescent="0.2">
      <c r="A215" s="252">
        <v>247</v>
      </c>
      <c r="B215" s="253" t="s">
        <v>120</v>
      </c>
      <c r="C215" s="256" t="s">
        <v>586</v>
      </c>
      <c r="D215" s="238">
        <v>79.954234</v>
      </c>
      <c r="E215" s="239">
        <f t="shared" si="25"/>
        <v>48.601008</v>
      </c>
      <c r="F215" s="238">
        <v>0</v>
      </c>
      <c r="G215" s="238">
        <v>13.764144999999999</v>
      </c>
      <c r="H215" s="235">
        <f t="shared" si="22"/>
        <v>17.589081</v>
      </c>
      <c r="I215" s="235"/>
      <c r="J215" s="238">
        <v>123.7059062193085</v>
      </c>
      <c r="K215" s="238">
        <f t="shared" si="26"/>
        <v>43.085293583635789</v>
      </c>
      <c r="L215" s="238">
        <v>0</v>
      </c>
      <c r="M215" s="238">
        <v>11.999178059999998</v>
      </c>
      <c r="N215" s="238">
        <f t="shared" si="27"/>
        <v>68.621434575672708</v>
      </c>
      <c r="O215" s="235">
        <f t="shared" si="23"/>
        <v>290.1365544662209</v>
      </c>
      <c r="P215" s="120">
        <v>35.026905999999997</v>
      </c>
      <c r="Q215" s="120">
        <v>13.574102000000002</v>
      </c>
      <c r="R215" s="113">
        <f t="shared" si="24"/>
        <v>48.601008</v>
      </c>
      <c r="S215" s="120">
        <v>26.254065600000001</v>
      </c>
      <c r="T215" s="120">
        <v>16.831227983635788</v>
      </c>
      <c r="U215" s="113">
        <f t="shared" si="28"/>
        <v>43.085293583635789</v>
      </c>
    </row>
    <row r="216" spans="1:21" s="122" customFormat="1" ht="12.75" x14ac:dyDescent="0.2">
      <c r="A216" s="252">
        <v>248</v>
      </c>
      <c r="B216" s="253" t="s">
        <v>120</v>
      </c>
      <c r="C216" s="256" t="s">
        <v>229</v>
      </c>
      <c r="D216" s="238">
        <v>182.74963900000003</v>
      </c>
      <c r="E216" s="239">
        <f t="shared" si="25"/>
        <v>141.80235500000001</v>
      </c>
      <c r="F216" s="238">
        <v>0</v>
      </c>
      <c r="G216" s="238">
        <v>35.205768000000006</v>
      </c>
      <c r="H216" s="235">
        <f t="shared" si="22"/>
        <v>5.7415160000000185</v>
      </c>
      <c r="I216" s="235"/>
      <c r="J216" s="238">
        <v>357.4966673947655</v>
      </c>
      <c r="K216" s="238">
        <f t="shared" si="26"/>
        <v>123.5939948085404</v>
      </c>
      <c r="L216" s="238">
        <v>0</v>
      </c>
      <c r="M216" s="238">
        <v>35.594160710000004</v>
      </c>
      <c r="N216" s="238">
        <f t="shared" si="27"/>
        <v>198.30851187622508</v>
      </c>
      <c r="O216" s="235" t="str">
        <f t="shared" si="23"/>
        <v>500&lt;</v>
      </c>
      <c r="P216" s="120">
        <v>108.778407</v>
      </c>
      <c r="Q216" s="120">
        <v>33.023947999999997</v>
      </c>
      <c r="R216" s="113">
        <f t="shared" si="24"/>
        <v>141.80235500000001</v>
      </c>
      <c r="S216" s="120">
        <v>85.105605940000004</v>
      </c>
      <c r="T216" s="120">
        <v>38.488388868540405</v>
      </c>
      <c r="U216" s="113">
        <f t="shared" si="28"/>
        <v>123.5939948085404</v>
      </c>
    </row>
    <row r="217" spans="1:21" s="99" customFormat="1" ht="12.75" x14ac:dyDescent="0.2">
      <c r="A217" s="252">
        <v>249</v>
      </c>
      <c r="B217" s="253" t="s">
        <v>120</v>
      </c>
      <c r="C217" s="256" t="s">
        <v>230</v>
      </c>
      <c r="D217" s="238">
        <v>762.52759999999989</v>
      </c>
      <c r="E217" s="239">
        <f t="shared" si="25"/>
        <v>102.525915</v>
      </c>
      <c r="F217" s="238">
        <v>0</v>
      </c>
      <c r="G217" s="238">
        <v>31.484101000000003</v>
      </c>
      <c r="H217" s="235">
        <f t="shared" si="22"/>
        <v>628.51758399999994</v>
      </c>
      <c r="I217" s="235"/>
      <c r="J217" s="238">
        <v>293.10350565056484</v>
      </c>
      <c r="K217" s="238">
        <f t="shared" si="26"/>
        <v>91.806203564449916</v>
      </c>
      <c r="L217" s="238">
        <v>0</v>
      </c>
      <c r="M217" s="238">
        <v>38.70859754</v>
      </c>
      <c r="N217" s="238">
        <f t="shared" si="27"/>
        <v>162.58870454611494</v>
      </c>
      <c r="O217" s="235">
        <f t="shared" si="23"/>
        <v>-74.131399234469953</v>
      </c>
      <c r="P217" s="120">
        <v>92.584315000000004</v>
      </c>
      <c r="Q217" s="120">
        <v>9.9416000000000011</v>
      </c>
      <c r="R217" s="113">
        <f t="shared" si="24"/>
        <v>102.525915</v>
      </c>
      <c r="S217" s="120">
        <v>70.832508879999992</v>
      </c>
      <c r="T217" s="120">
        <v>20.973694684449924</v>
      </c>
      <c r="U217" s="113">
        <f t="shared" si="28"/>
        <v>91.806203564449916</v>
      </c>
    </row>
    <row r="218" spans="1:21" s="99" customFormat="1" ht="12.75" x14ac:dyDescent="0.2">
      <c r="A218" s="252">
        <v>250</v>
      </c>
      <c r="B218" s="253" t="s">
        <v>120</v>
      </c>
      <c r="C218" s="256" t="s">
        <v>231</v>
      </c>
      <c r="D218" s="238">
        <v>220.91700600000001</v>
      </c>
      <c r="E218" s="239">
        <f t="shared" si="25"/>
        <v>117.39696600000001</v>
      </c>
      <c r="F218" s="238">
        <v>0</v>
      </c>
      <c r="G218" s="238">
        <v>17.443981999999998</v>
      </c>
      <c r="H218" s="235">
        <f t="shared" si="22"/>
        <v>86.076058000000018</v>
      </c>
      <c r="I218" s="235"/>
      <c r="J218" s="238">
        <v>279.81567596030578</v>
      </c>
      <c r="K218" s="238">
        <f t="shared" si="26"/>
        <v>103.28058350503979</v>
      </c>
      <c r="L218" s="238">
        <v>0</v>
      </c>
      <c r="M218" s="238">
        <v>21.317336989999998</v>
      </c>
      <c r="N218" s="238">
        <f t="shared" si="27"/>
        <v>155.21775546526601</v>
      </c>
      <c r="O218" s="235">
        <f t="shared" si="23"/>
        <v>80.326282443447838</v>
      </c>
      <c r="P218" s="120">
        <v>86.498473000000004</v>
      </c>
      <c r="Q218" s="120">
        <v>30.898492999999998</v>
      </c>
      <c r="R218" s="113">
        <f t="shared" si="24"/>
        <v>117.39696600000001</v>
      </c>
      <c r="S218" s="120">
        <v>66.333808560000008</v>
      </c>
      <c r="T218" s="120">
        <v>36.946774945039778</v>
      </c>
      <c r="U218" s="113">
        <f t="shared" si="28"/>
        <v>103.28058350503979</v>
      </c>
    </row>
    <row r="219" spans="1:21" s="99" customFormat="1" ht="12.75" x14ac:dyDescent="0.2">
      <c r="A219" s="252">
        <v>251</v>
      </c>
      <c r="B219" s="253" t="s">
        <v>31</v>
      </c>
      <c r="C219" s="256" t="s">
        <v>232</v>
      </c>
      <c r="D219" s="238">
        <v>1194.9905200000001</v>
      </c>
      <c r="E219" s="239">
        <f t="shared" si="25"/>
        <v>760.04207899999983</v>
      </c>
      <c r="F219" s="238">
        <v>0</v>
      </c>
      <c r="G219" s="238">
        <v>37.294725999999997</v>
      </c>
      <c r="H219" s="235">
        <f t="shared" si="22"/>
        <v>397.65371500000026</v>
      </c>
      <c r="I219" s="235"/>
      <c r="J219" s="238">
        <v>140.198768845594</v>
      </c>
      <c r="K219" s="238">
        <f t="shared" si="26"/>
        <v>42.092038812997302</v>
      </c>
      <c r="L219" s="238">
        <v>0</v>
      </c>
      <c r="M219" s="238">
        <v>20.336468790000005</v>
      </c>
      <c r="N219" s="238">
        <f t="shared" si="27"/>
        <v>77.770261242596689</v>
      </c>
      <c r="O219" s="235">
        <f t="shared" si="23"/>
        <v>-80.442717291702749</v>
      </c>
      <c r="P219" s="120">
        <v>96.848676000000012</v>
      </c>
      <c r="Q219" s="120">
        <v>663.19340299999988</v>
      </c>
      <c r="R219" s="113">
        <f t="shared" si="24"/>
        <v>760.04207899999983</v>
      </c>
      <c r="S219" s="120">
        <v>33.476139410000002</v>
      </c>
      <c r="T219" s="120">
        <v>8.6158994029973019</v>
      </c>
      <c r="U219" s="113">
        <f t="shared" si="28"/>
        <v>42.092038812997302</v>
      </c>
    </row>
    <row r="220" spans="1:21" s="99" customFormat="1" ht="24" x14ac:dyDescent="0.2">
      <c r="A220" s="252">
        <v>252</v>
      </c>
      <c r="B220" s="253" t="s">
        <v>31</v>
      </c>
      <c r="C220" s="261" t="s">
        <v>233</v>
      </c>
      <c r="D220" s="238">
        <v>99.45501000000003</v>
      </c>
      <c r="E220" s="239">
        <f t="shared" si="25"/>
        <v>26.007226000000003</v>
      </c>
      <c r="F220" s="238">
        <v>0</v>
      </c>
      <c r="G220" s="238">
        <v>2.141813</v>
      </c>
      <c r="H220" s="235">
        <f t="shared" si="22"/>
        <v>71.305971000000028</v>
      </c>
      <c r="I220" s="235"/>
      <c r="J220" s="238">
        <v>63.153389156270741</v>
      </c>
      <c r="K220" s="238">
        <f t="shared" si="26"/>
        <v>25.742021493433814</v>
      </c>
      <c r="L220" s="238">
        <v>0</v>
      </c>
      <c r="M220" s="238">
        <v>2.3792799100000011</v>
      </c>
      <c r="N220" s="238">
        <f t="shared" si="27"/>
        <v>35.032087752836922</v>
      </c>
      <c r="O220" s="235">
        <f t="shared" si="23"/>
        <v>-50.870751408971195</v>
      </c>
      <c r="P220" s="120">
        <v>14.335048</v>
      </c>
      <c r="Q220" s="120">
        <v>11.672178000000001</v>
      </c>
      <c r="R220" s="113">
        <f t="shared" si="24"/>
        <v>26.007226000000003</v>
      </c>
      <c r="S220" s="120">
        <v>9.7294150399999992</v>
      </c>
      <c r="T220" s="120">
        <v>16.012606453433815</v>
      </c>
      <c r="U220" s="113">
        <f t="shared" si="28"/>
        <v>25.742021493433814</v>
      </c>
    </row>
    <row r="221" spans="1:21" s="99" customFormat="1" ht="12.75" x14ac:dyDescent="0.2">
      <c r="A221" s="252">
        <v>253</v>
      </c>
      <c r="B221" s="253" t="s">
        <v>31</v>
      </c>
      <c r="C221" s="261" t="s">
        <v>234</v>
      </c>
      <c r="D221" s="238">
        <v>2551.5419290000004</v>
      </c>
      <c r="E221" s="239">
        <f t="shared" si="25"/>
        <v>1651.069882</v>
      </c>
      <c r="F221" s="238">
        <v>0</v>
      </c>
      <c r="G221" s="238">
        <v>17.216391999999999</v>
      </c>
      <c r="H221" s="235">
        <f t="shared" si="22"/>
        <v>883.25565500000039</v>
      </c>
      <c r="I221" s="235"/>
      <c r="J221" s="238">
        <v>191.95079096384993</v>
      </c>
      <c r="K221" s="238">
        <f t="shared" si="26"/>
        <v>59.757763518778383</v>
      </c>
      <c r="L221" s="238">
        <v>0</v>
      </c>
      <c r="M221" s="238">
        <v>25.715179729999999</v>
      </c>
      <c r="N221" s="238">
        <f t="shared" si="27"/>
        <v>106.47784771507155</v>
      </c>
      <c r="O221" s="235">
        <f t="shared" si="23"/>
        <v>-87.944843929125867</v>
      </c>
      <c r="P221" s="120">
        <v>43.967792000000003</v>
      </c>
      <c r="Q221" s="120">
        <v>1607.1020900000001</v>
      </c>
      <c r="R221" s="113">
        <f t="shared" si="24"/>
        <v>1651.069882</v>
      </c>
      <c r="S221" s="120">
        <v>42.464316719999999</v>
      </c>
      <c r="T221" s="120">
        <v>17.293446798778383</v>
      </c>
      <c r="U221" s="113">
        <f t="shared" si="28"/>
        <v>59.757763518778383</v>
      </c>
    </row>
    <row r="222" spans="1:21" s="99" customFormat="1" ht="12.75" x14ac:dyDescent="0.2">
      <c r="A222" s="252">
        <v>259</v>
      </c>
      <c r="B222" s="253" t="s">
        <v>31</v>
      </c>
      <c r="C222" s="261" t="s">
        <v>587</v>
      </c>
      <c r="D222" s="238">
        <v>4767.1550100000013</v>
      </c>
      <c r="E222" s="239">
        <f t="shared" si="25"/>
        <v>2494.536313000001</v>
      </c>
      <c r="F222" s="238">
        <v>0</v>
      </c>
      <c r="G222" s="238">
        <v>13.071999999999999</v>
      </c>
      <c r="H222" s="235">
        <f t="shared" si="22"/>
        <v>2259.5466970000002</v>
      </c>
      <c r="I222" s="235"/>
      <c r="J222" s="238">
        <v>155.37927723662742</v>
      </c>
      <c r="K222" s="238">
        <f t="shared" si="26"/>
        <v>50.017264461715897</v>
      </c>
      <c r="L222" s="238">
        <v>0</v>
      </c>
      <c r="M222" s="238">
        <v>19.170906519999999</v>
      </c>
      <c r="N222" s="238">
        <f t="shared" si="27"/>
        <v>86.191106254911517</v>
      </c>
      <c r="O222" s="235">
        <f t="shared" si="23"/>
        <v>-96.185469131071841</v>
      </c>
      <c r="P222" s="120">
        <v>35.724400000000003</v>
      </c>
      <c r="Q222" s="120">
        <v>2458.8119130000009</v>
      </c>
      <c r="R222" s="113">
        <f t="shared" si="24"/>
        <v>2494.536313000001</v>
      </c>
      <c r="S222" s="120">
        <v>34.385504299999994</v>
      </c>
      <c r="T222" s="120">
        <v>15.631760161715899</v>
      </c>
      <c r="U222" s="113">
        <f t="shared" si="28"/>
        <v>50.017264461715897</v>
      </c>
    </row>
    <row r="223" spans="1:21" s="99" customFormat="1" ht="12.75" x14ac:dyDescent="0.2">
      <c r="A223" s="252">
        <v>260</v>
      </c>
      <c r="B223" s="253" t="s">
        <v>31</v>
      </c>
      <c r="C223" s="261" t="s">
        <v>588</v>
      </c>
      <c r="D223" s="238">
        <v>2204.1540970000001</v>
      </c>
      <c r="E223" s="239">
        <f t="shared" si="25"/>
        <v>1586.147416</v>
      </c>
      <c r="F223" s="238">
        <v>0</v>
      </c>
      <c r="G223" s="238">
        <v>106.148493</v>
      </c>
      <c r="H223" s="235">
        <f t="shared" si="22"/>
        <v>511.85818800000004</v>
      </c>
      <c r="I223" s="235"/>
      <c r="J223" s="238">
        <v>27.456917199048569</v>
      </c>
      <c r="K223" s="238">
        <f t="shared" si="26"/>
        <v>11.842857767689679</v>
      </c>
      <c r="L223" s="238">
        <v>0</v>
      </c>
      <c r="M223" s="238">
        <v>0.38331495999999998</v>
      </c>
      <c r="N223" s="238">
        <f t="shared" si="27"/>
        <v>15.230744471358889</v>
      </c>
      <c r="O223" s="235">
        <f t="shared" si="23"/>
        <v>-97.024421054810034</v>
      </c>
      <c r="P223" s="120">
        <v>96.405811</v>
      </c>
      <c r="Q223" s="120">
        <v>1489.7416049999999</v>
      </c>
      <c r="R223" s="113">
        <f t="shared" si="24"/>
        <v>1586.147416</v>
      </c>
      <c r="S223" s="120">
        <v>0.81889333999999991</v>
      </c>
      <c r="T223" s="120">
        <v>11.023964427689679</v>
      </c>
      <c r="U223" s="113">
        <f t="shared" si="28"/>
        <v>11.842857767689679</v>
      </c>
    </row>
    <row r="224" spans="1:21" s="99" customFormat="1" ht="12.75" x14ac:dyDescent="0.2">
      <c r="A224" s="252">
        <v>261</v>
      </c>
      <c r="B224" s="253" t="s">
        <v>87</v>
      </c>
      <c r="C224" s="261" t="s">
        <v>240</v>
      </c>
      <c r="D224" s="238">
        <v>9001.8436000000002</v>
      </c>
      <c r="E224" s="239">
        <f t="shared" si="25"/>
        <v>7275.6590989999995</v>
      </c>
      <c r="F224" s="238">
        <v>0</v>
      </c>
      <c r="G224" s="238">
        <v>140.00000200000002</v>
      </c>
      <c r="H224" s="235">
        <f t="shared" si="22"/>
        <v>1586.1844990000006</v>
      </c>
      <c r="I224" s="235"/>
      <c r="J224" s="238">
        <v>3361.0334033971176</v>
      </c>
      <c r="K224" s="238">
        <f t="shared" si="26"/>
        <v>3012.0003528699999</v>
      </c>
      <c r="L224" s="238">
        <v>0</v>
      </c>
      <c r="M224" s="238">
        <v>315.47842104000006</v>
      </c>
      <c r="N224" s="238">
        <f t="shared" si="27"/>
        <v>33.554629487117609</v>
      </c>
      <c r="O224" s="235">
        <f t="shared" si="23"/>
        <v>-97.884569575085877</v>
      </c>
      <c r="P224" s="120">
        <v>638.540299</v>
      </c>
      <c r="Q224" s="120">
        <v>6637.1187999999993</v>
      </c>
      <c r="R224" s="113">
        <f t="shared" si="24"/>
        <v>7275.6590989999995</v>
      </c>
      <c r="S224" s="120">
        <v>553.86444286999995</v>
      </c>
      <c r="T224" s="120">
        <v>2458.13591</v>
      </c>
      <c r="U224" s="113">
        <f t="shared" si="28"/>
        <v>3012.0003528699999</v>
      </c>
    </row>
    <row r="225" spans="1:21" s="99" customFormat="1" ht="24" x14ac:dyDescent="0.2">
      <c r="A225" s="252">
        <v>262</v>
      </c>
      <c r="B225" s="253" t="s">
        <v>120</v>
      </c>
      <c r="C225" s="261" t="s">
        <v>242</v>
      </c>
      <c r="D225" s="238">
        <v>111.56809200000002</v>
      </c>
      <c r="E225" s="239">
        <f t="shared" si="25"/>
        <v>83.61620099999999</v>
      </c>
      <c r="F225" s="238">
        <v>0</v>
      </c>
      <c r="G225" s="238">
        <v>23.641090000000002</v>
      </c>
      <c r="H225" s="235">
        <f t="shared" si="22"/>
        <v>4.3108010000000299</v>
      </c>
      <c r="I225" s="235"/>
      <c r="J225" s="238">
        <v>199.91055507939643</v>
      </c>
      <c r="K225" s="238">
        <f t="shared" si="26"/>
        <v>65.409597343323213</v>
      </c>
      <c r="L225" s="238">
        <v>0</v>
      </c>
      <c r="M225" s="238">
        <v>23.607715079999998</v>
      </c>
      <c r="N225" s="238">
        <f t="shared" si="27"/>
        <v>110.89324265607323</v>
      </c>
      <c r="O225" s="235" t="str">
        <f t="shared" si="23"/>
        <v>500&lt;</v>
      </c>
      <c r="P225" s="120">
        <v>68.540864999999997</v>
      </c>
      <c r="Q225" s="120">
        <v>15.075336</v>
      </c>
      <c r="R225" s="113">
        <f t="shared" si="24"/>
        <v>83.61620099999999</v>
      </c>
      <c r="S225" s="120">
        <v>51.522113409999996</v>
      </c>
      <c r="T225" s="120">
        <v>13.887483933323216</v>
      </c>
      <c r="U225" s="113">
        <f t="shared" si="28"/>
        <v>65.409597343323213</v>
      </c>
    </row>
    <row r="226" spans="1:21" s="99" customFormat="1" ht="12.75" x14ac:dyDescent="0.2">
      <c r="A226" s="252">
        <v>264</v>
      </c>
      <c r="B226" s="253" t="s">
        <v>17</v>
      </c>
      <c r="C226" s="261" t="s">
        <v>243</v>
      </c>
      <c r="D226" s="238">
        <v>8811.3376559999979</v>
      </c>
      <c r="E226" s="239">
        <f t="shared" si="25"/>
        <v>6415.5775029999995</v>
      </c>
      <c r="F226" s="238">
        <v>0</v>
      </c>
      <c r="G226" s="238">
        <v>697.37640799999997</v>
      </c>
      <c r="H226" s="235">
        <f t="shared" si="22"/>
        <v>1698.3837449999983</v>
      </c>
      <c r="I226" s="235"/>
      <c r="J226" s="238">
        <v>0</v>
      </c>
      <c r="K226" s="238">
        <f t="shared" si="26"/>
        <v>0</v>
      </c>
      <c r="L226" s="238">
        <v>0</v>
      </c>
      <c r="M226" s="238">
        <v>0</v>
      </c>
      <c r="N226" s="238">
        <f t="shared" si="27"/>
        <v>0</v>
      </c>
      <c r="O226" s="235" t="str">
        <f t="shared" si="23"/>
        <v>N.A.</v>
      </c>
      <c r="P226" s="120">
        <v>785.38060399999995</v>
      </c>
      <c r="Q226" s="120">
        <v>5630.1968989999996</v>
      </c>
      <c r="R226" s="113">
        <f t="shared" si="24"/>
        <v>6415.5775029999995</v>
      </c>
      <c r="S226" s="120">
        <v>0</v>
      </c>
      <c r="T226" s="120">
        <v>0</v>
      </c>
      <c r="U226" s="113">
        <f t="shared" si="28"/>
        <v>0</v>
      </c>
    </row>
    <row r="227" spans="1:21" s="99" customFormat="1" ht="12.75" x14ac:dyDescent="0.2">
      <c r="A227" s="252">
        <v>267</v>
      </c>
      <c r="B227" s="253" t="s">
        <v>120</v>
      </c>
      <c r="C227" s="261" t="s">
        <v>245</v>
      </c>
      <c r="D227" s="238">
        <v>126.15675400000002</v>
      </c>
      <c r="E227" s="239">
        <f t="shared" si="25"/>
        <v>48.166346000000004</v>
      </c>
      <c r="F227" s="238">
        <v>0</v>
      </c>
      <c r="G227" s="238">
        <v>14.483243</v>
      </c>
      <c r="H227" s="235">
        <f t="shared" si="22"/>
        <v>63.507165000000015</v>
      </c>
      <c r="I227" s="235"/>
      <c r="J227" s="238">
        <v>149.07439500674403</v>
      </c>
      <c r="K227" s="238">
        <f t="shared" si="26"/>
        <v>45.081863444054171</v>
      </c>
      <c r="L227" s="238">
        <v>0</v>
      </c>
      <c r="M227" s="238">
        <v>21.298833609999999</v>
      </c>
      <c r="N227" s="238">
        <f t="shared" si="27"/>
        <v>82.69369795268986</v>
      </c>
      <c r="O227" s="235">
        <f t="shared" si="23"/>
        <v>30.211603608332759</v>
      </c>
      <c r="P227" s="120">
        <v>43.109082000000001</v>
      </c>
      <c r="Q227" s="120">
        <v>5.057264</v>
      </c>
      <c r="R227" s="113">
        <f t="shared" si="24"/>
        <v>48.166346000000004</v>
      </c>
      <c r="S227" s="120">
        <v>38.552954399999997</v>
      </c>
      <c r="T227" s="120">
        <v>6.5289090440541759</v>
      </c>
      <c r="U227" s="113">
        <f t="shared" si="28"/>
        <v>45.081863444054171</v>
      </c>
    </row>
    <row r="228" spans="1:21" s="99" customFormat="1" ht="12.75" x14ac:dyDescent="0.2">
      <c r="A228" s="253">
        <v>268</v>
      </c>
      <c r="B228" s="253" t="s">
        <v>19</v>
      </c>
      <c r="C228" s="261" t="s">
        <v>246</v>
      </c>
      <c r="D228" s="238">
        <v>127.50936200000002</v>
      </c>
      <c r="E228" s="239">
        <f t="shared" si="25"/>
        <v>76.255976000000004</v>
      </c>
      <c r="F228" s="238">
        <v>0</v>
      </c>
      <c r="G228" s="238">
        <v>24.008137999999999</v>
      </c>
      <c r="H228" s="235">
        <f t="shared" si="22"/>
        <v>27.245248000000021</v>
      </c>
      <c r="I228" s="235"/>
      <c r="J228" s="238">
        <v>0</v>
      </c>
      <c r="K228" s="238">
        <f t="shared" si="26"/>
        <v>0</v>
      </c>
      <c r="L228" s="238">
        <v>0</v>
      </c>
      <c r="M228" s="238">
        <v>0</v>
      </c>
      <c r="N228" s="238">
        <f t="shared" si="27"/>
        <v>0</v>
      </c>
      <c r="O228" s="235" t="str">
        <f t="shared" si="23"/>
        <v>N.A.</v>
      </c>
      <c r="P228" s="120">
        <v>17.745446000000001</v>
      </c>
      <c r="Q228" s="120">
        <v>58.51053000000001</v>
      </c>
      <c r="R228" s="113">
        <f t="shared" si="24"/>
        <v>76.255976000000004</v>
      </c>
      <c r="S228" s="120">
        <v>0</v>
      </c>
      <c r="T228" s="120">
        <v>0</v>
      </c>
      <c r="U228" s="113">
        <f t="shared" si="28"/>
        <v>0</v>
      </c>
    </row>
    <row r="229" spans="1:21" s="99" customFormat="1" ht="24" x14ac:dyDescent="0.2">
      <c r="A229" s="253">
        <v>269</v>
      </c>
      <c r="B229" s="253" t="s">
        <v>27</v>
      </c>
      <c r="C229" s="261" t="s">
        <v>247</v>
      </c>
      <c r="D229" s="238">
        <v>19.752513999999994</v>
      </c>
      <c r="E229" s="239">
        <f t="shared" si="25"/>
        <v>7.66174</v>
      </c>
      <c r="F229" s="238">
        <v>0</v>
      </c>
      <c r="G229" s="238">
        <v>1.7536090000000002</v>
      </c>
      <c r="H229" s="235">
        <f t="shared" si="22"/>
        <v>10.337164999999993</v>
      </c>
      <c r="I229" s="235"/>
      <c r="J229" s="238">
        <v>20.297812359055971</v>
      </c>
      <c r="K229" s="238">
        <f t="shared" si="26"/>
        <v>6.4609054529959051</v>
      </c>
      <c r="L229" s="238">
        <v>0</v>
      </c>
      <c r="M229" s="238">
        <v>2.5774202299999995</v>
      </c>
      <c r="N229" s="238">
        <f t="shared" si="27"/>
        <v>11.259486676060066</v>
      </c>
      <c r="O229" s="235">
        <f t="shared" si="23"/>
        <v>8.9223851613094372</v>
      </c>
      <c r="P229" s="120">
        <v>5.2195980000000004</v>
      </c>
      <c r="Q229" s="120">
        <v>2.4421419999999991</v>
      </c>
      <c r="R229" s="113">
        <f t="shared" si="24"/>
        <v>7.66174</v>
      </c>
      <c r="S229" s="120">
        <v>4.665380579999999</v>
      </c>
      <c r="T229" s="120">
        <v>1.7955248729959061</v>
      </c>
      <c r="U229" s="113">
        <f t="shared" si="28"/>
        <v>6.4609054529959051</v>
      </c>
    </row>
    <row r="230" spans="1:21" s="99" customFormat="1" ht="12.75" x14ac:dyDescent="0.2">
      <c r="A230" s="253">
        <v>273</v>
      </c>
      <c r="B230" s="253" t="s">
        <v>31</v>
      </c>
      <c r="C230" s="261" t="s">
        <v>248</v>
      </c>
      <c r="D230" s="238">
        <v>7442.8079079999989</v>
      </c>
      <c r="E230" s="239">
        <f t="shared" si="25"/>
        <v>3832.5412380000007</v>
      </c>
      <c r="F230" s="238">
        <v>0</v>
      </c>
      <c r="G230" s="238">
        <v>13.885456999999999</v>
      </c>
      <c r="H230" s="235">
        <f t="shared" si="22"/>
        <v>3596.3812129999983</v>
      </c>
      <c r="I230" s="235"/>
      <c r="J230" s="238">
        <v>185.61712291656283</v>
      </c>
      <c r="K230" s="238">
        <f t="shared" si="26"/>
        <v>58.598976998124655</v>
      </c>
      <c r="L230" s="238">
        <v>0</v>
      </c>
      <c r="M230" s="238">
        <v>24.053674410000003</v>
      </c>
      <c r="N230" s="238">
        <f t="shared" si="27"/>
        <v>102.96447150843818</v>
      </c>
      <c r="O230" s="235">
        <f t="shared" si="23"/>
        <v>-97.136997848385818</v>
      </c>
      <c r="P230" s="120">
        <v>46.899532000000001</v>
      </c>
      <c r="Q230" s="120">
        <v>3785.6417060000008</v>
      </c>
      <c r="R230" s="113">
        <f t="shared" si="24"/>
        <v>3832.5412380000007</v>
      </c>
      <c r="S230" s="120">
        <v>32.466276310000005</v>
      </c>
      <c r="T230" s="120">
        <v>26.13270068812465</v>
      </c>
      <c r="U230" s="113">
        <f t="shared" si="28"/>
        <v>58.598976998124655</v>
      </c>
    </row>
    <row r="231" spans="1:21" s="99" customFormat="1" ht="12.75" x14ac:dyDescent="0.2">
      <c r="A231" s="252">
        <v>274</v>
      </c>
      <c r="B231" s="253" t="s">
        <v>31</v>
      </c>
      <c r="C231" s="261" t="s">
        <v>249</v>
      </c>
      <c r="D231" s="238">
        <v>26842.234843000009</v>
      </c>
      <c r="E231" s="239">
        <f t="shared" si="25"/>
        <v>13618.297766000005</v>
      </c>
      <c r="F231" s="238">
        <v>0</v>
      </c>
      <c r="G231" s="238">
        <v>74.635736000000009</v>
      </c>
      <c r="H231" s="235">
        <f t="shared" si="22"/>
        <v>13149.301341000004</v>
      </c>
      <c r="I231" s="235"/>
      <c r="J231" s="238">
        <v>616.59083789152066</v>
      </c>
      <c r="K231" s="238">
        <f t="shared" si="26"/>
        <v>201.41686576791389</v>
      </c>
      <c r="L231" s="238">
        <v>0</v>
      </c>
      <c r="M231" s="238">
        <v>73.142220079999987</v>
      </c>
      <c r="N231" s="238">
        <f t="shared" si="27"/>
        <v>342.03175204360673</v>
      </c>
      <c r="O231" s="235">
        <f t="shared" si="23"/>
        <v>-97.398859884843162</v>
      </c>
      <c r="P231" s="120">
        <v>219.54181500000001</v>
      </c>
      <c r="Q231" s="120">
        <v>13398.755951000005</v>
      </c>
      <c r="R231" s="113">
        <f t="shared" si="24"/>
        <v>13618.297766000005</v>
      </c>
      <c r="S231" s="120">
        <v>128.34857935999997</v>
      </c>
      <c r="T231" s="120">
        <v>73.068286407913916</v>
      </c>
      <c r="U231" s="113">
        <f t="shared" si="28"/>
        <v>201.41686576791389</v>
      </c>
    </row>
    <row r="232" spans="1:21" s="99" customFormat="1" ht="12.75" x14ac:dyDescent="0.2">
      <c r="A232" s="252">
        <v>275</v>
      </c>
      <c r="B232" s="253" t="s">
        <v>15</v>
      </c>
      <c r="C232" s="261" t="s">
        <v>250</v>
      </c>
      <c r="D232" s="238">
        <v>260.79296999999991</v>
      </c>
      <c r="E232" s="239">
        <f t="shared" si="25"/>
        <v>126.37473</v>
      </c>
      <c r="F232" s="238">
        <v>0</v>
      </c>
      <c r="G232" s="238">
        <v>42.457769999999996</v>
      </c>
      <c r="H232" s="235">
        <f t="shared" si="22"/>
        <v>91.960469999999916</v>
      </c>
      <c r="I232" s="235"/>
      <c r="J232" s="238">
        <v>2027.560509567609</v>
      </c>
      <c r="K232" s="238">
        <f t="shared" si="26"/>
        <v>113.80485894000002</v>
      </c>
      <c r="L232" s="238">
        <v>0</v>
      </c>
      <c r="M232" s="238">
        <v>62.872244010000003</v>
      </c>
      <c r="N232" s="238">
        <f t="shared" si="27"/>
        <v>1850.8834066176089</v>
      </c>
      <c r="O232" s="235" t="str">
        <f t="shared" si="23"/>
        <v>500&lt;</v>
      </c>
      <c r="P232" s="120">
        <v>126.37473</v>
      </c>
      <c r="Q232" s="120">
        <v>0</v>
      </c>
      <c r="R232" s="113">
        <f t="shared" si="24"/>
        <v>126.37473</v>
      </c>
      <c r="S232" s="120">
        <v>113.80485894000002</v>
      </c>
      <c r="T232" s="120">
        <v>0</v>
      </c>
      <c r="U232" s="113">
        <f t="shared" si="28"/>
        <v>113.80485894000002</v>
      </c>
    </row>
    <row r="233" spans="1:21" s="99" customFormat="1" ht="12.75" x14ac:dyDescent="0.2">
      <c r="A233" s="252">
        <v>278</v>
      </c>
      <c r="B233" s="253" t="s">
        <v>98</v>
      </c>
      <c r="C233" s="261" t="s">
        <v>252</v>
      </c>
      <c r="D233" s="238">
        <v>122.46572000000002</v>
      </c>
      <c r="E233" s="239">
        <f t="shared" si="25"/>
        <v>0</v>
      </c>
      <c r="F233" s="238">
        <v>0</v>
      </c>
      <c r="G233" s="238">
        <v>0</v>
      </c>
      <c r="H233" s="235">
        <f t="shared" si="22"/>
        <v>122.46572000000002</v>
      </c>
      <c r="I233" s="235"/>
      <c r="J233" s="238">
        <v>0</v>
      </c>
      <c r="K233" s="238">
        <f t="shared" si="26"/>
        <v>0</v>
      </c>
      <c r="L233" s="238">
        <v>0</v>
      </c>
      <c r="M233" s="238">
        <v>0</v>
      </c>
      <c r="N233" s="238">
        <f t="shared" si="27"/>
        <v>0</v>
      </c>
      <c r="O233" s="235" t="str">
        <f t="shared" si="23"/>
        <v>N.A.</v>
      </c>
      <c r="P233" s="120">
        <v>0</v>
      </c>
      <c r="Q233" s="120">
        <v>0</v>
      </c>
      <c r="R233" s="113">
        <f t="shared" si="24"/>
        <v>0</v>
      </c>
      <c r="S233" s="120">
        <v>0</v>
      </c>
      <c r="T233" s="120">
        <v>0</v>
      </c>
      <c r="U233" s="113">
        <f t="shared" si="28"/>
        <v>0</v>
      </c>
    </row>
    <row r="234" spans="1:21" s="99" customFormat="1" ht="12.75" x14ac:dyDescent="0.2">
      <c r="A234" s="252">
        <v>280</v>
      </c>
      <c r="B234" s="253" t="s">
        <v>120</v>
      </c>
      <c r="C234" s="261" t="s">
        <v>253</v>
      </c>
      <c r="D234" s="238">
        <v>10000.967090000004</v>
      </c>
      <c r="E234" s="239">
        <f t="shared" si="25"/>
        <v>5672.6873310000001</v>
      </c>
      <c r="F234" s="238">
        <v>0</v>
      </c>
      <c r="G234" s="238">
        <v>5.3995620000000004</v>
      </c>
      <c r="H234" s="235">
        <f t="shared" si="22"/>
        <v>4322.880197000004</v>
      </c>
      <c r="I234" s="235"/>
      <c r="J234" s="238">
        <v>149.20097462566378</v>
      </c>
      <c r="K234" s="238">
        <f t="shared" si="26"/>
        <v>49.722389058883124</v>
      </c>
      <c r="L234" s="238">
        <v>0</v>
      </c>
      <c r="M234" s="238">
        <v>16.714672090000001</v>
      </c>
      <c r="N234" s="238">
        <f t="shared" si="27"/>
        <v>82.763913476780658</v>
      </c>
      <c r="O234" s="235">
        <f t="shared" si="23"/>
        <v>-98.085445126741718</v>
      </c>
      <c r="P234" s="120">
        <v>20.354239</v>
      </c>
      <c r="Q234" s="120">
        <v>5652.3330919999999</v>
      </c>
      <c r="R234" s="113">
        <f t="shared" si="24"/>
        <v>5672.6873310000001</v>
      </c>
      <c r="S234" s="120">
        <v>23.970868320000005</v>
      </c>
      <c r="T234" s="120">
        <v>25.751520738883119</v>
      </c>
      <c r="U234" s="113">
        <f t="shared" si="28"/>
        <v>49.722389058883124</v>
      </c>
    </row>
    <row r="235" spans="1:21" s="99" customFormat="1" ht="12.75" x14ac:dyDescent="0.2">
      <c r="A235" s="252">
        <v>283</v>
      </c>
      <c r="B235" s="253" t="s">
        <v>27</v>
      </c>
      <c r="C235" s="261" t="s">
        <v>256</v>
      </c>
      <c r="D235" s="238">
        <v>508.64300999999995</v>
      </c>
      <c r="E235" s="239">
        <f t="shared" si="25"/>
        <v>4.2901959999999999</v>
      </c>
      <c r="F235" s="238">
        <v>0</v>
      </c>
      <c r="G235" s="238">
        <v>0</v>
      </c>
      <c r="H235" s="235">
        <f t="shared" si="22"/>
        <v>504.35281399999997</v>
      </c>
      <c r="I235" s="235"/>
      <c r="J235" s="238">
        <v>0</v>
      </c>
      <c r="K235" s="238">
        <f t="shared" si="26"/>
        <v>0</v>
      </c>
      <c r="L235" s="238">
        <v>0</v>
      </c>
      <c r="M235" s="238">
        <v>0</v>
      </c>
      <c r="N235" s="238">
        <f t="shared" si="27"/>
        <v>0</v>
      </c>
      <c r="O235" s="235" t="str">
        <f t="shared" si="23"/>
        <v>N.A.</v>
      </c>
      <c r="P235" s="120">
        <v>0</v>
      </c>
      <c r="Q235" s="120">
        <v>4.2901959999999999</v>
      </c>
      <c r="R235" s="113">
        <f t="shared" si="24"/>
        <v>4.2901959999999999</v>
      </c>
      <c r="S235" s="120">
        <v>0</v>
      </c>
      <c r="T235" s="120">
        <v>0</v>
      </c>
      <c r="U235" s="113">
        <f t="shared" si="28"/>
        <v>0</v>
      </c>
    </row>
    <row r="236" spans="1:21" s="99" customFormat="1" ht="12.75" x14ac:dyDescent="0.2">
      <c r="A236" s="252">
        <v>284</v>
      </c>
      <c r="B236" s="253" t="s">
        <v>15</v>
      </c>
      <c r="C236" s="261" t="s">
        <v>257</v>
      </c>
      <c r="D236" s="238">
        <v>312.96688299999988</v>
      </c>
      <c r="E236" s="239">
        <f t="shared" si="25"/>
        <v>162.493044</v>
      </c>
      <c r="F236" s="238">
        <v>0</v>
      </c>
      <c r="G236" s="238">
        <v>48.284045999999996</v>
      </c>
      <c r="H236" s="235">
        <f t="shared" si="22"/>
        <v>102.1897929999999</v>
      </c>
      <c r="I236" s="235"/>
      <c r="J236" s="238">
        <v>245.01709948329639</v>
      </c>
      <c r="K236" s="238">
        <f t="shared" si="26"/>
        <v>43.30473207</v>
      </c>
      <c r="L236" s="238">
        <v>0</v>
      </c>
      <c r="M236" s="238">
        <v>11.97521353</v>
      </c>
      <c r="N236" s="238">
        <f t="shared" si="27"/>
        <v>189.7371538832964</v>
      </c>
      <c r="O236" s="235">
        <f t="shared" si="23"/>
        <v>85.671335965321504</v>
      </c>
      <c r="P236" s="120">
        <v>73.942800000000005</v>
      </c>
      <c r="Q236" s="120">
        <v>88.550244000000006</v>
      </c>
      <c r="R236" s="113">
        <f t="shared" si="24"/>
        <v>162.493044</v>
      </c>
      <c r="S236" s="120">
        <v>43.30473207</v>
      </c>
      <c r="T236" s="120">
        <v>0</v>
      </c>
      <c r="U236" s="113">
        <f t="shared" si="28"/>
        <v>43.30473207</v>
      </c>
    </row>
    <row r="237" spans="1:21" s="99" customFormat="1" ht="12.75" x14ac:dyDescent="0.2">
      <c r="A237" s="252">
        <v>286</v>
      </c>
      <c r="B237" s="253" t="s">
        <v>19</v>
      </c>
      <c r="C237" s="261" t="s">
        <v>259</v>
      </c>
      <c r="D237" s="238">
        <v>873.92952300000024</v>
      </c>
      <c r="E237" s="239">
        <f t="shared" si="25"/>
        <v>738.71136200000012</v>
      </c>
      <c r="F237" s="238">
        <v>0</v>
      </c>
      <c r="G237" s="238">
        <v>71.727664000000004</v>
      </c>
      <c r="H237" s="235">
        <f t="shared" si="22"/>
        <v>63.490497000000119</v>
      </c>
      <c r="I237" s="235"/>
      <c r="J237" s="238">
        <v>2668.2354857805826</v>
      </c>
      <c r="K237" s="238">
        <f t="shared" si="26"/>
        <v>343.30205042</v>
      </c>
      <c r="L237" s="238">
        <v>0</v>
      </c>
      <c r="M237" s="238">
        <v>145.97130571</v>
      </c>
      <c r="N237" s="238">
        <f t="shared" si="27"/>
        <v>2178.9621296505829</v>
      </c>
      <c r="O237" s="235" t="str">
        <f t="shared" si="23"/>
        <v>500&lt;</v>
      </c>
      <c r="P237" s="120">
        <v>183.870374</v>
      </c>
      <c r="Q237" s="120">
        <v>554.84098800000015</v>
      </c>
      <c r="R237" s="113">
        <f t="shared" si="24"/>
        <v>738.71136200000012</v>
      </c>
      <c r="S237" s="120">
        <v>207.48060462000001</v>
      </c>
      <c r="T237" s="120">
        <v>135.82144580000002</v>
      </c>
      <c r="U237" s="113">
        <f t="shared" si="28"/>
        <v>343.30205042</v>
      </c>
    </row>
    <row r="238" spans="1:21" s="99" customFormat="1" ht="12.75" x14ac:dyDescent="0.2">
      <c r="A238" s="252">
        <v>288</v>
      </c>
      <c r="B238" s="253" t="s">
        <v>120</v>
      </c>
      <c r="C238" s="261" t="s">
        <v>260</v>
      </c>
      <c r="D238" s="238">
        <v>1777.4512160000002</v>
      </c>
      <c r="E238" s="239">
        <f t="shared" si="25"/>
        <v>944.30822500000022</v>
      </c>
      <c r="F238" s="238">
        <v>0</v>
      </c>
      <c r="G238" s="238">
        <v>0</v>
      </c>
      <c r="H238" s="235">
        <f t="shared" si="22"/>
        <v>833.14299099999994</v>
      </c>
      <c r="I238" s="235"/>
      <c r="J238" s="238">
        <v>98.80373302708513</v>
      </c>
      <c r="K238" s="238">
        <f t="shared" si="26"/>
        <v>29.349117601708976</v>
      </c>
      <c r="L238" s="238">
        <v>0</v>
      </c>
      <c r="M238" s="238">
        <v>14.6467723</v>
      </c>
      <c r="N238" s="238">
        <f t="shared" si="27"/>
        <v>54.807843125376145</v>
      </c>
      <c r="O238" s="235">
        <f t="shared" si="23"/>
        <v>-93.421556237352277</v>
      </c>
      <c r="P238" s="120">
        <v>0</v>
      </c>
      <c r="Q238" s="120">
        <v>944.30822500000022</v>
      </c>
      <c r="R238" s="113">
        <f t="shared" si="24"/>
        <v>944.30822500000022</v>
      </c>
      <c r="S238" s="120">
        <v>21.17686836</v>
      </c>
      <c r="T238" s="120">
        <v>8.1722492417089736</v>
      </c>
      <c r="U238" s="113">
        <f t="shared" si="28"/>
        <v>29.349117601708976</v>
      </c>
    </row>
    <row r="239" spans="1:21" s="99" customFormat="1" ht="12.75" x14ac:dyDescent="0.2">
      <c r="A239" s="252">
        <v>290</v>
      </c>
      <c r="B239" s="253" t="s">
        <v>27</v>
      </c>
      <c r="C239" s="261" t="s">
        <v>262</v>
      </c>
      <c r="D239" s="238">
        <v>0</v>
      </c>
      <c r="E239" s="239">
        <f t="shared" si="25"/>
        <v>0</v>
      </c>
      <c r="F239" s="238">
        <v>0</v>
      </c>
      <c r="G239" s="238">
        <v>0</v>
      </c>
      <c r="H239" s="235">
        <f t="shared" si="22"/>
        <v>0</v>
      </c>
      <c r="I239" s="235"/>
      <c r="J239" s="238">
        <v>0</v>
      </c>
      <c r="K239" s="238">
        <f t="shared" si="26"/>
        <v>0</v>
      </c>
      <c r="L239" s="238">
        <v>0</v>
      </c>
      <c r="M239" s="238">
        <v>0</v>
      </c>
      <c r="N239" s="238">
        <f t="shared" si="27"/>
        <v>0</v>
      </c>
      <c r="O239" s="235" t="str">
        <f t="shared" si="23"/>
        <v>N.A.</v>
      </c>
      <c r="P239" s="120">
        <v>0</v>
      </c>
      <c r="Q239" s="120">
        <v>0</v>
      </c>
      <c r="R239" s="113">
        <f t="shared" si="24"/>
        <v>0</v>
      </c>
      <c r="S239" s="120">
        <v>0</v>
      </c>
      <c r="T239" s="120">
        <v>0</v>
      </c>
      <c r="U239" s="113">
        <f t="shared" si="28"/>
        <v>0</v>
      </c>
    </row>
    <row r="240" spans="1:21" s="99" customFormat="1" ht="12.75" x14ac:dyDescent="0.2">
      <c r="A240" s="252">
        <v>292</v>
      </c>
      <c r="B240" s="253" t="s">
        <v>31</v>
      </c>
      <c r="C240" s="261" t="s">
        <v>263</v>
      </c>
      <c r="D240" s="238">
        <v>335.19359999999989</v>
      </c>
      <c r="E240" s="239">
        <f t="shared" si="25"/>
        <v>164.24280000000002</v>
      </c>
      <c r="F240" s="238">
        <v>0</v>
      </c>
      <c r="G240" s="238">
        <v>81.407600000000002</v>
      </c>
      <c r="H240" s="235">
        <f t="shared" si="22"/>
        <v>89.543199999999871</v>
      </c>
      <c r="I240" s="235"/>
      <c r="J240" s="238">
        <v>268.24917158030138</v>
      </c>
      <c r="K240" s="238">
        <f t="shared" si="26"/>
        <v>75.841427329663901</v>
      </c>
      <c r="L240" s="238">
        <v>0</v>
      </c>
      <c r="M240" s="238">
        <v>40.053502909999999</v>
      </c>
      <c r="N240" s="238">
        <f t="shared" si="27"/>
        <v>152.35424134063749</v>
      </c>
      <c r="O240" s="235">
        <f t="shared" si="23"/>
        <v>70.146076241007364</v>
      </c>
      <c r="P240" s="120">
        <v>150.00120000000001</v>
      </c>
      <c r="Q240" s="120">
        <v>14.2416</v>
      </c>
      <c r="R240" s="113">
        <f t="shared" si="24"/>
        <v>164.24280000000002</v>
      </c>
      <c r="S240" s="120">
        <v>52.200964349999992</v>
      </c>
      <c r="T240" s="120">
        <v>23.640462979663909</v>
      </c>
      <c r="U240" s="113">
        <f t="shared" si="28"/>
        <v>75.841427329663901</v>
      </c>
    </row>
    <row r="241" spans="1:21" s="99" customFormat="1" ht="12.75" x14ac:dyDescent="0.2">
      <c r="A241" s="252">
        <v>293</v>
      </c>
      <c r="B241" s="253" t="s">
        <v>120</v>
      </c>
      <c r="C241" s="261" t="s">
        <v>264</v>
      </c>
      <c r="D241" s="238">
        <v>279.99157599999995</v>
      </c>
      <c r="E241" s="239">
        <f t="shared" si="25"/>
        <v>169.65503799999999</v>
      </c>
      <c r="F241" s="238">
        <v>0</v>
      </c>
      <c r="G241" s="238">
        <v>42.674146000000007</v>
      </c>
      <c r="H241" s="235">
        <f t="shared" si="22"/>
        <v>67.662391999999954</v>
      </c>
      <c r="I241" s="235"/>
      <c r="J241" s="238">
        <v>521.08130455259607</v>
      </c>
      <c r="K241" s="238">
        <f t="shared" si="26"/>
        <v>170.07785625622853</v>
      </c>
      <c r="L241" s="238">
        <v>0</v>
      </c>
      <c r="M241" s="238">
        <v>65.504790920000005</v>
      </c>
      <c r="N241" s="238">
        <f t="shared" si="27"/>
        <v>285.49865737636753</v>
      </c>
      <c r="O241" s="235">
        <f t="shared" si="23"/>
        <v>321.94585343120548</v>
      </c>
      <c r="P241" s="120">
        <v>127.018766</v>
      </c>
      <c r="Q241" s="120">
        <v>42.636271999999991</v>
      </c>
      <c r="R241" s="113">
        <f t="shared" si="24"/>
        <v>169.65503799999999</v>
      </c>
      <c r="S241" s="120">
        <v>112.13948961999999</v>
      </c>
      <c r="T241" s="120">
        <v>57.938366636228544</v>
      </c>
      <c r="U241" s="113">
        <f t="shared" si="28"/>
        <v>170.07785625622853</v>
      </c>
    </row>
    <row r="242" spans="1:21" s="99" customFormat="1" ht="12.75" x14ac:dyDescent="0.2">
      <c r="A242" s="252">
        <v>294</v>
      </c>
      <c r="B242" s="253" t="s">
        <v>120</v>
      </c>
      <c r="C242" s="261" t="s">
        <v>265</v>
      </c>
      <c r="D242" s="238">
        <v>219.80815700000005</v>
      </c>
      <c r="E242" s="239">
        <f t="shared" si="25"/>
        <v>122.220293</v>
      </c>
      <c r="F242" s="238">
        <v>0</v>
      </c>
      <c r="G242" s="238">
        <v>31.052966000000001</v>
      </c>
      <c r="H242" s="235">
        <f t="shared" si="22"/>
        <v>66.534898000000055</v>
      </c>
      <c r="I242" s="235"/>
      <c r="J242" s="238">
        <v>345.76007189130371</v>
      </c>
      <c r="K242" s="238">
        <f t="shared" si="26"/>
        <v>111.10424914736892</v>
      </c>
      <c r="L242" s="238">
        <v>0</v>
      </c>
      <c r="M242" s="238">
        <v>42.857768169999993</v>
      </c>
      <c r="N242" s="238">
        <f t="shared" si="27"/>
        <v>191.79805457393479</v>
      </c>
      <c r="O242" s="235">
        <f t="shared" si="23"/>
        <v>188.26684993780952</v>
      </c>
      <c r="P242" s="120">
        <v>95.224136000000001</v>
      </c>
      <c r="Q242" s="120">
        <v>26.996156999999993</v>
      </c>
      <c r="R242" s="113">
        <f t="shared" si="24"/>
        <v>122.220293</v>
      </c>
      <c r="S242" s="120">
        <v>80.71567610000001</v>
      </c>
      <c r="T242" s="120">
        <v>30.388573047368904</v>
      </c>
      <c r="U242" s="113">
        <f t="shared" si="28"/>
        <v>111.10424914736892</v>
      </c>
    </row>
    <row r="243" spans="1:21" s="99" customFormat="1" ht="24" x14ac:dyDescent="0.2">
      <c r="A243" s="252">
        <v>295</v>
      </c>
      <c r="B243" s="253" t="s">
        <v>120</v>
      </c>
      <c r="C243" s="261" t="s">
        <v>266</v>
      </c>
      <c r="D243" s="238">
        <v>91.109724000000014</v>
      </c>
      <c r="E243" s="239">
        <f t="shared" si="25"/>
        <v>36.333382999999998</v>
      </c>
      <c r="F243" s="238">
        <v>0</v>
      </c>
      <c r="G243" s="238">
        <v>12.252489000000001</v>
      </c>
      <c r="H243" s="235">
        <f t="shared" si="22"/>
        <v>42.523852000000019</v>
      </c>
      <c r="I243" s="235"/>
      <c r="J243" s="238">
        <v>122.6663403686439</v>
      </c>
      <c r="K243" s="238">
        <f t="shared" si="26"/>
        <v>37.406674331095843</v>
      </c>
      <c r="L243" s="238">
        <v>0</v>
      </c>
      <c r="M243" s="238">
        <v>17.214893500000002</v>
      </c>
      <c r="N243" s="238">
        <f t="shared" si="27"/>
        <v>68.044772537548056</v>
      </c>
      <c r="O243" s="235">
        <f t="shared" si="23"/>
        <v>60.015542659559685</v>
      </c>
      <c r="P243" s="120">
        <v>36.333382999999998</v>
      </c>
      <c r="Q243" s="120">
        <v>0</v>
      </c>
      <c r="R243" s="113">
        <f t="shared" si="24"/>
        <v>36.333382999999998</v>
      </c>
      <c r="S243" s="120">
        <v>31.354726320000001</v>
      </c>
      <c r="T243" s="120">
        <v>6.0519480110958419</v>
      </c>
      <c r="U243" s="113">
        <f t="shared" si="28"/>
        <v>37.406674331095843</v>
      </c>
    </row>
    <row r="244" spans="1:21" s="99" customFormat="1" ht="12.75" x14ac:dyDescent="0.2">
      <c r="A244" s="252">
        <v>296</v>
      </c>
      <c r="B244" s="253" t="s">
        <v>17</v>
      </c>
      <c r="C244" s="261" t="s">
        <v>471</v>
      </c>
      <c r="D244" s="238">
        <v>5813.6163569999999</v>
      </c>
      <c r="E244" s="239">
        <f t="shared" si="25"/>
        <v>3752.3055259999996</v>
      </c>
      <c r="F244" s="238">
        <v>0</v>
      </c>
      <c r="G244" s="238">
        <v>0</v>
      </c>
      <c r="H244" s="235">
        <f t="shared" si="22"/>
        <v>2061.3108310000002</v>
      </c>
      <c r="I244" s="235"/>
      <c r="J244" s="238">
        <v>0</v>
      </c>
      <c r="K244" s="238">
        <f t="shared" si="26"/>
        <v>0</v>
      </c>
      <c r="L244" s="238">
        <v>0</v>
      </c>
      <c r="M244" s="238">
        <v>0</v>
      </c>
      <c r="N244" s="238">
        <f t="shared" si="27"/>
        <v>0</v>
      </c>
      <c r="O244" s="235" t="str">
        <f t="shared" si="23"/>
        <v>N.A.</v>
      </c>
      <c r="P244" s="120">
        <v>0</v>
      </c>
      <c r="Q244" s="120">
        <v>3752.3055259999996</v>
      </c>
      <c r="R244" s="113">
        <f t="shared" si="24"/>
        <v>3752.3055259999996</v>
      </c>
      <c r="S244" s="120">
        <v>0</v>
      </c>
      <c r="T244" s="120">
        <v>0</v>
      </c>
      <c r="U244" s="113">
        <f t="shared" si="28"/>
        <v>0</v>
      </c>
    </row>
    <row r="245" spans="1:21" s="99" customFormat="1" ht="12.75" x14ac:dyDescent="0.2">
      <c r="A245" s="252">
        <v>297</v>
      </c>
      <c r="B245" s="253" t="s">
        <v>27</v>
      </c>
      <c r="C245" s="261" t="s">
        <v>589</v>
      </c>
      <c r="D245" s="238">
        <v>518.12168899999983</v>
      </c>
      <c r="E245" s="239">
        <f t="shared" si="25"/>
        <v>24.168047000000001</v>
      </c>
      <c r="F245" s="238">
        <v>0</v>
      </c>
      <c r="G245" s="238">
        <v>17.2</v>
      </c>
      <c r="H245" s="235">
        <f t="shared" si="22"/>
        <v>476.75364199999984</v>
      </c>
      <c r="I245" s="235"/>
      <c r="J245" s="238">
        <v>0</v>
      </c>
      <c r="K245" s="238">
        <f t="shared" si="26"/>
        <v>0</v>
      </c>
      <c r="L245" s="238">
        <v>0</v>
      </c>
      <c r="M245" s="238">
        <v>0</v>
      </c>
      <c r="N245" s="238">
        <f t="shared" si="27"/>
        <v>0</v>
      </c>
      <c r="O245" s="235" t="str">
        <f t="shared" si="23"/>
        <v>N.A.</v>
      </c>
      <c r="P245" s="120">
        <v>0</v>
      </c>
      <c r="Q245" s="120">
        <v>24.168047000000001</v>
      </c>
      <c r="R245" s="113">
        <f t="shared" si="24"/>
        <v>24.168047000000001</v>
      </c>
      <c r="S245" s="120">
        <v>0</v>
      </c>
      <c r="T245" s="120">
        <v>0</v>
      </c>
      <c r="U245" s="113">
        <f t="shared" si="28"/>
        <v>0</v>
      </c>
    </row>
    <row r="246" spans="1:21" s="99" customFormat="1" ht="12.75" x14ac:dyDescent="0.2">
      <c r="A246" s="252">
        <v>298</v>
      </c>
      <c r="B246" s="253" t="s">
        <v>17</v>
      </c>
      <c r="C246" s="261" t="s">
        <v>270</v>
      </c>
      <c r="D246" s="238">
        <v>5876.5902359999991</v>
      </c>
      <c r="E246" s="239">
        <f t="shared" si="25"/>
        <v>2591.035468</v>
      </c>
      <c r="F246" s="238">
        <v>0</v>
      </c>
      <c r="G246" s="238">
        <v>0</v>
      </c>
      <c r="H246" s="235">
        <f t="shared" si="22"/>
        <v>3285.5547679999991</v>
      </c>
      <c r="I246" s="235"/>
      <c r="J246" s="238">
        <v>0</v>
      </c>
      <c r="K246" s="238">
        <f t="shared" si="26"/>
        <v>0</v>
      </c>
      <c r="L246" s="238">
        <v>0</v>
      </c>
      <c r="M246" s="238">
        <v>0</v>
      </c>
      <c r="N246" s="238">
        <f t="shared" si="27"/>
        <v>0</v>
      </c>
      <c r="O246" s="235" t="str">
        <f t="shared" si="23"/>
        <v>N.A.</v>
      </c>
      <c r="P246" s="120">
        <v>0</v>
      </c>
      <c r="Q246" s="120">
        <v>2591.035468</v>
      </c>
      <c r="R246" s="113">
        <f t="shared" si="24"/>
        <v>2591.035468</v>
      </c>
      <c r="S246" s="120">
        <v>0</v>
      </c>
      <c r="T246" s="120">
        <v>0</v>
      </c>
      <c r="U246" s="113">
        <f t="shared" si="28"/>
        <v>0</v>
      </c>
    </row>
    <row r="247" spans="1:21" s="99" customFormat="1" ht="12.75" x14ac:dyDescent="0.2">
      <c r="A247" s="252">
        <v>304</v>
      </c>
      <c r="B247" s="253" t="s">
        <v>27</v>
      </c>
      <c r="C247" s="261" t="s">
        <v>273</v>
      </c>
      <c r="D247" s="238">
        <v>833.0992</v>
      </c>
      <c r="E247" s="239">
        <f t="shared" si="25"/>
        <v>155.02960300000001</v>
      </c>
      <c r="F247" s="238">
        <v>0</v>
      </c>
      <c r="G247" s="238">
        <v>22.000004000000001</v>
      </c>
      <c r="H247" s="235">
        <f t="shared" si="22"/>
        <v>656.06959299999994</v>
      </c>
      <c r="I247" s="235"/>
      <c r="J247" s="238">
        <v>0</v>
      </c>
      <c r="K247" s="238">
        <f t="shared" si="26"/>
        <v>0</v>
      </c>
      <c r="L247" s="238">
        <v>0</v>
      </c>
      <c r="M247" s="238">
        <v>0</v>
      </c>
      <c r="N247" s="238">
        <f t="shared" si="27"/>
        <v>0</v>
      </c>
      <c r="O247" s="235" t="str">
        <f t="shared" si="23"/>
        <v>N.A.</v>
      </c>
      <c r="P247" s="120">
        <v>110.00000300000001</v>
      </c>
      <c r="Q247" s="120">
        <v>45.029599999999988</v>
      </c>
      <c r="R247" s="113">
        <f t="shared" si="24"/>
        <v>155.02960300000001</v>
      </c>
      <c r="S247" s="120">
        <v>0</v>
      </c>
      <c r="T247" s="120">
        <v>0</v>
      </c>
      <c r="U247" s="113">
        <f t="shared" si="28"/>
        <v>0</v>
      </c>
    </row>
    <row r="248" spans="1:21" s="99" customFormat="1" ht="12.75" x14ac:dyDescent="0.2">
      <c r="A248" s="252">
        <v>305</v>
      </c>
      <c r="B248" s="253" t="s">
        <v>31</v>
      </c>
      <c r="C248" s="261" t="s">
        <v>275</v>
      </c>
      <c r="D248" s="238">
        <v>28.931672999999993</v>
      </c>
      <c r="E248" s="239">
        <f t="shared" si="25"/>
        <v>22.813857000000002</v>
      </c>
      <c r="F248" s="238">
        <v>0</v>
      </c>
      <c r="G248" s="238">
        <v>4.8078819999999993</v>
      </c>
      <c r="H248" s="235">
        <f t="shared" si="22"/>
        <v>1.3099339999999913</v>
      </c>
      <c r="I248" s="235"/>
      <c r="J248" s="238">
        <v>71.439497568626706</v>
      </c>
      <c r="K248" s="238">
        <f t="shared" si="26"/>
        <v>24.641969988203698</v>
      </c>
      <c r="L248" s="238">
        <v>0</v>
      </c>
      <c r="M248" s="238">
        <v>7.1690170399999991</v>
      </c>
      <c r="N248" s="238">
        <f t="shared" si="27"/>
        <v>39.628510540423008</v>
      </c>
      <c r="O248" s="235" t="str">
        <f t="shared" si="23"/>
        <v>500&lt;</v>
      </c>
      <c r="P248" s="120">
        <v>14.310555000000001</v>
      </c>
      <c r="Q248" s="120">
        <v>8.5033020000000015</v>
      </c>
      <c r="R248" s="113">
        <f t="shared" si="24"/>
        <v>22.813857000000002</v>
      </c>
      <c r="S248" s="120">
        <v>12.976615839999999</v>
      </c>
      <c r="T248" s="120">
        <v>11.665354148203699</v>
      </c>
      <c r="U248" s="113">
        <f t="shared" si="28"/>
        <v>24.641969988203698</v>
      </c>
    </row>
    <row r="249" spans="1:21" s="99" customFormat="1" ht="12.75" x14ac:dyDescent="0.2">
      <c r="A249" s="252">
        <v>306</v>
      </c>
      <c r="B249" s="253" t="s">
        <v>31</v>
      </c>
      <c r="C249" s="261" t="s">
        <v>276</v>
      </c>
      <c r="D249" s="238">
        <v>463.00679999999988</v>
      </c>
      <c r="E249" s="239">
        <f t="shared" si="25"/>
        <v>105.59577099999998</v>
      </c>
      <c r="F249" s="238">
        <v>0</v>
      </c>
      <c r="G249" s="238">
        <v>28.880761</v>
      </c>
      <c r="H249" s="235">
        <f t="shared" si="22"/>
        <v>328.53026799999986</v>
      </c>
      <c r="I249" s="235"/>
      <c r="J249" s="238">
        <v>483.63826570337824</v>
      </c>
      <c r="K249" s="238">
        <f t="shared" si="26"/>
        <v>140.07174553093333</v>
      </c>
      <c r="L249" s="238">
        <v>0</v>
      </c>
      <c r="M249" s="238">
        <v>75.285460499999985</v>
      </c>
      <c r="N249" s="238">
        <f t="shared" si="27"/>
        <v>268.28105967244494</v>
      </c>
      <c r="O249" s="235">
        <f t="shared" si="23"/>
        <v>-18.339012930021703</v>
      </c>
      <c r="P249" s="120">
        <v>92.351770999999985</v>
      </c>
      <c r="Q249" s="120">
        <v>13.244000000000005</v>
      </c>
      <c r="R249" s="113">
        <f t="shared" si="24"/>
        <v>105.59577099999998</v>
      </c>
      <c r="S249" s="120">
        <v>95.471585270000006</v>
      </c>
      <c r="T249" s="120">
        <v>44.600160260933322</v>
      </c>
      <c r="U249" s="113">
        <f t="shared" si="28"/>
        <v>140.07174553093333</v>
      </c>
    </row>
    <row r="250" spans="1:21" s="99" customFormat="1" ht="24" x14ac:dyDescent="0.2">
      <c r="A250" s="253">
        <v>307</v>
      </c>
      <c r="B250" s="253" t="s">
        <v>120</v>
      </c>
      <c r="C250" s="261" t="s">
        <v>278</v>
      </c>
      <c r="D250" s="238">
        <v>1231.2104000000002</v>
      </c>
      <c r="E250" s="239">
        <f t="shared" si="25"/>
        <v>88.077845999999994</v>
      </c>
      <c r="F250" s="238">
        <v>0</v>
      </c>
      <c r="G250" s="238">
        <v>26.769013999999999</v>
      </c>
      <c r="H250" s="235">
        <f t="shared" si="22"/>
        <v>1116.3635400000003</v>
      </c>
      <c r="I250" s="235"/>
      <c r="J250" s="238">
        <v>246.59396531666951</v>
      </c>
      <c r="K250" s="238">
        <f t="shared" si="26"/>
        <v>75.488830535124492</v>
      </c>
      <c r="L250" s="238">
        <v>0</v>
      </c>
      <c r="M250" s="238">
        <v>34.315937120000001</v>
      </c>
      <c r="N250" s="238">
        <f t="shared" si="27"/>
        <v>136.78919766154502</v>
      </c>
      <c r="O250" s="235">
        <f t="shared" si="23"/>
        <v>-87.746894917264584</v>
      </c>
      <c r="P250" s="120">
        <v>81.971845999999999</v>
      </c>
      <c r="Q250" s="120">
        <v>6.1060000000000008</v>
      </c>
      <c r="R250" s="113">
        <f t="shared" si="24"/>
        <v>88.077845999999994</v>
      </c>
      <c r="S250" s="120">
        <v>50.002758600000007</v>
      </c>
      <c r="T250" s="120">
        <v>25.486071935124485</v>
      </c>
      <c r="U250" s="113">
        <f t="shared" si="28"/>
        <v>75.488830535124492</v>
      </c>
    </row>
    <row r="251" spans="1:21" s="99" customFormat="1" ht="24" x14ac:dyDescent="0.2">
      <c r="A251" s="253">
        <v>308</v>
      </c>
      <c r="B251" s="253" t="s">
        <v>120</v>
      </c>
      <c r="C251" s="261" t="s">
        <v>279</v>
      </c>
      <c r="D251" s="238">
        <v>206.07319999999996</v>
      </c>
      <c r="E251" s="239">
        <f t="shared" si="25"/>
        <v>104.528803</v>
      </c>
      <c r="F251" s="238">
        <v>0</v>
      </c>
      <c r="G251" s="238">
        <v>34.361712999999995</v>
      </c>
      <c r="H251" s="235">
        <f t="shared" si="22"/>
        <v>67.182683999999966</v>
      </c>
      <c r="I251" s="235"/>
      <c r="J251" s="238">
        <v>423.12770563896356</v>
      </c>
      <c r="K251" s="238">
        <f t="shared" si="26"/>
        <v>130.31394747243618</v>
      </c>
      <c r="L251" s="238">
        <v>0</v>
      </c>
      <c r="M251" s="238">
        <v>58.098771170000006</v>
      </c>
      <c r="N251" s="238">
        <f t="shared" si="27"/>
        <v>234.71498699652733</v>
      </c>
      <c r="O251" s="235">
        <f t="shared" si="23"/>
        <v>249.36827917819932</v>
      </c>
      <c r="P251" s="120">
        <v>95.000002999999992</v>
      </c>
      <c r="Q251" s="120">
        <v>9.5287999999999986</v>
      </c>
      <c r="R251" s="113">
        <f t="shared" si="24"/>
        <v>104.528803</v>
      </c>
      <c r="S251" s="120">
        <v>92.956927940000014</v>
      </c>
      <c r="T251" s="120">
        <v>37.357019532436176</v>
      </c>
      <c r="U251" s="113">
        <f t="shared" si="28"/>
        <v>130.31394747243618</v>
      </c>
    </row>
    <row r="252" spans="1:21" s="99" customFormat="1" ht="12.75" x14ac:dyDescent="0.2">
      <c r="A252" s="253">
        <v>309</v>
      </c>
      <c r="B252" s="253" t="s">
        <v>120</v>
      </c>
      <c r="C252" s="261" t="s">
        <v>590</v>
      </c>
      <c r="D252" s="238">
        <v>1196.290994</v>
      </c>
      <c r="E252" s="239">
        <f t="shared" si="25"/>
        <v>593.56410500000004</v>
      </c>
      <c r="F252" s="238">
        <v>0</v>
      </c>
      <c r="G252" s="238">
        <v>11.906236</v>
      </c>
      <c r="H252" s="235">
        <f t="shared" si="22"/>
        <v>590.82065299999988</v>
      </c>
      <c r="I252" s="235"/>
      <c r="J252" s="238">
        <v>0</v>
      </c>
      <c r="K252" s="238">
        <f t="shared" si="26"/>
        <v>0</v>
      </c>
      <c r="L252" s="238">
        <v>0</v>
      </c>
      <c r="M252" s="238">
        <v>0</v>
      </c>
      <c r="N252" s="238">
        <f t="shared" si="27"/>
        <v>0</v>
      </c>
      <c r="O252" s="235" t="str">
        <f t="shared" si="23"/>
        <v>N.A.</v>
      </c>
      <c r="P252" s="120">
        <v>0</v>
      </c>
      <c r="Q252" s="120">
        <v>593.56410500000004</v>
      </c>
      <c r="R252" s="113">
        <f t="shared" si="24"/>
        <v>593.56410500000004</v>
      </c>
      <c r="S252" s="120">
        <v>0</v>
      </c>
      <c r="T252" s="120">
        <v>0</v>
      </c>
      <c r="U252" s="113">
        <f t="shared" si="28"/>
        <v>0</v>
      </c>
    </row>
    <row r="253" spans="1:21" s="99" customFormat="1" ht="12.75" x14ac:dyDescent="0.2">
      <c r="A253" s="253">
        <v>310</v>
      </c>
      <c r="B253" s="253" t="s">
        <v>120</v>
      </c>
      <c r="C253" s="261" t="s">
        <v>281</v>
      </c>
      <c r="D253" s="238">
        <v>3651.3885160000009</v>
      </c>
      <c r="E253" s="239">
        <f t="shared" si="25"/>
        <v>1987.5495600000002</v>
      </c>
      <c r="F253" s="238">
        <v>0</v>
      </c>
      <c r="G253" s="238">
        <v>13.333921999999999</v>
      </c>
      <c r="H253" s="235">
        <f t="shared" si="22"/>
        <v>1650.5050340000007</v>
      </c>
      <c r="I253" s="235"/>
      <c r="J253" s="238">
        <v>39.670237186080762</v>
      </c>
      <c r="K253" s="238">
        <f t="shared" si="26"/>
        <v>16.172923276541908</v>
      </c>
      <c r="L253" s="238">
        <v>0</v>
      </c>
      <c r="M253" s="238">
        <v>1.4916662499999995</v>
      </c>
      <c r="N253" s="238">
        <f t="shared" si="27"/>
        <v>22.005647659538855</v>
      </c>
      <c r="O253" s="235">
        <f t="shared" si="23"/>
        <v>-98.666732472411297</v>
      </c>
      <c r="P253" s="120">
        <v>0</v>
      </c>
      <c r="Q253" s="120">
        <v>1987.5495600000002</v>
      </c>
      <c r="R253" s="113">
        <f t="shared" si="24"/>
        <v>1987.5495600000002</v>
      </c>
      <c r="S253" s="120">
        <v>0</v>
      </c>
      <c r="T253" s="120">
        <v>16.172923276541908</v>
      </c>
      <c r="U253" s="113">
        <f t="shared" si="28"/>
        <v>16.172923276541908</v>
      </c>
    </row>
    <row r="254" spans="1:21" s="99" customFormat="1" ht="12.75" x14ac:dyDescent="0.2">
      <c r="A254" s="253">
        <v>311</v>
      </c>
      <c r="B254" s="253" t="s">
        <v>98</v>
      </c>
      <c r="C254" s="261" t="s">
        <v>283</v>
      </c>
      <c r="D254" s="238">
        <v>821.67323999999974</v>
      </c>
      <c r="E254" s="239">
        <f t="shared" si="25"/>
        <v>0</v>
      </c>
      <c r="F254" s="238">
        <v>0</v>
      </c>
      <c r="G254" s="238">
        <v>0</v>
      </c>
      <c r="H254" s="235">
        <f t="shared" si="22"/>
        <v>821.67323999999974</v>
      </c>
      <c r="I254" s="235"/>
      <c r="J254" s="238">
        <v>0</v>
      </c>
      <c r="K254" s="238">
        <f t="shared" si="26"/>
        <v>0</v>
      </c>
      <c r="L254" s="238">
        <v>0</v>
      </c>
      <c r="M254" s="238">
        <v>0</v>
      </c>
      <c r="N254" s="238">
        <f t="shared" si="27"/>
        <v>0</v>
      </c>
      <c r="O254" s="235" t="str">
        <f t="shared" si="23"/>
        <v>N.A.</v>
      </c>
      <c r="P254" s="120">
        <v>0</v>
      </c>
      <c r="Q254" s="120">
        <v>0</v>
      </c>
      <c r="R254" s="113">
        <f t="shared" si="24"/>
        <v>0</v>
      </c>
      <c r="S254" s="120">
        <v>0</v>
      </c>
      <c r="T254" s="120">
        <v>0</v>
      </c>
      <c r="U254" s="113">
        <f t="shared" si="28"/>
        <v>0</v>
      </c>
    </row>
    <row r="255" spans="1:21" s="99" customFormat="1" ht="12.75" x14ac:dyDescent="0.2">
      <c r="A255" s="252">
        <v>312</v>
      </c>
      <c r="B255" s="253" t="s">
        <v>98</v>
      </c>
      <c r="C255" s="261" t="s">
        <v>284</v>
      </c>
      <c r="D255" s="238">
        <v>35.270319999999998</v>
      </c>
      <c r="E255" s="239">
        <f t="shared" si="25"/>
        <v>0</v>
      </c>
      <c r="F255" s="238">
        <v>0</v>
      </c>
      <c r="G255" s="238">
        <v>1.7148399999999999</v>
      </c>
      <c r="H255" s="235">
        <f t="shared" si="22"/>
        <v>33.555479999999996</v>
      </c>
      <c r="I255" s="235"/>
      <c r="J255" s="238">
        <v>56.128671238243783</v>
      </c>
      <c r="K255" s="238">
        <f t="shared" si="26"/>
        <v>23.987781999999999</v>
      </c>
      <c r="L255" s="238">
        <v>0</v>
      </c>
      <c r="M255" s="238">
        <v>2.1930321400000001</v>
      </c>
      <c r="N255" s="238">
        <f t="shared" si="27"/>
        <v>29.947857098243787</v>
      </c>
      <c r="O255" s="235">
        <f t="shared" si="23"/>
        <v>-10.75121828612259</v>
      </c>
      <c r="P255" s="120">
        <v>0</v>
      </c>
      <c r="Q255" s="120">
        <v>0</v>
      </c>
      <c r="R255" s="113">
        <f t="shared" si="24"/>
        <v>0</v>
      </c>
      <c r="S255" s="120">
        <v>23.987781999999999</v>
      </c>
      <c r="T255" s="120">
        <v>0</v>
      </c>
      <c r="U255" s="113">
        <f t="shared" si="28"/>
        <v>23.987781999999999</v>
      </c>
    </row>
    <row r="256" spans="1:21" s="99" customFormat="1" ht="12.75" x14ac:dyDescent="0.2">
      <c r="A256" s="252">
        <v>314</v>
      </c>
      <c r="B256" s="253" t="s">
        <v>27</v>
      </c>
      <c r="C256" s="261" t="s">
        <v>358</v>
      </c>
      <c r="D256" s="238">
        <v>361.5050589999999</v>
      </c>
      <c r="E256" s="239">
        <f t="shared" si="25"/>
        <v>0</v>
      </c>
      <c r="F256" s="238">
        <v>0</v>
      </c>
      <c r="G256" s="238">
        <v>0</v>
      </c>
      <c r="H256" s="235">
        <f t="shared" si="22"/>
        <v>361.5050589999999</v>
      </c>
      <c r="I256" s="235"/>
      <c r="J256" s="238">
        <v>0</v>
      </c>
      <c r="K256" s="238">
        <f t="shared" si="26"/>
        <v>0</v>
      </c>
      <c r="L256" s="238">
        <v>0</v>
      </c>
      <c r="M256" s="238">
        <v>0</v>
      </c>
      <c r="N256" s="238">
        <f t="shared" si="27"/>
        <v>0</v>
      </c>
      <c r="O256" s="235" t="str">
        <f t="shared" si="23"/>
        <v>N.A.</v>
      </c>
      <c r="P256" s="120">
        <v>0</v>
      </c>
      <c r="Q256" s="120">
        <v>0</v>
      </c>
      <c r="R256" s="113">
        <f t="shared" si="24"/>
        <v>0</v>
      </c>
      <c r="S256" s="120">
        <v>0</v>
      </c>
      <c r="T256" s="120">
        <v>0</v>
      </c>
      <c r="U256" s="113">
        <f t="shared" si="28"/>
        <v>0</v>
      </c>
    </row>
    <row r="257" spans="1:21" s="99" customFormat="1" ht="12.75" x14ac:dyDescent="0.2">
      <c r="A257" s="252">
        <v>316</v>
      </c>
      <c r="B257" s="253" t="s">
        <v>31</v>
      </c>
      <c r="C257" s="261" t="s">
        <v>325</v>
      </c>
      <c r="D257" s="238">
        <v>42.57</v>
      </c>
      <c r="E257" s="239">
        <f t="shared" si="25"/>
        <v>16.99532</v>
      </c>
      <c r="F257" s="238">
        <v>0</v>
      </c>
      <c r="G257" s="238">
        <v>5.117</v>
      </c>
      <c r="H257" s="235">
        <f t="shared" si="22"/>
        <v>20.45768</v>
      </c>
      <c r="I257" s="235"/>
      <c r="J257" s="238">
        <v>83.272595960018521</v>
      </c>
      <c r="K257" s="238">
        <f t="shared" si="26"/>
        <v>24.96484389584613</v>
      </c>
      <c r="L257" s="238">
        <v>0</v>
      </c>
      <c r="M257" s="238">
        <v>12.115252689999998</v>
      </c>
      <c r="N257" s="238">
        <f t="shared" si="27"/>
        <v>46.192499374172392</v>
      </c>
      <c r="O257" s="235">
        <f t="shared" si="23"/>
        <v>125.79539505052573</v>
      </c>
      <c r="P257" s="120">
        <v>16.99532</v>
      </c>
      <c r="Q257" s="120">
        <v>0</v>
      </c>
      <c r="R257" s="113">
        <f t="shared" si="24"/>
        <v>16.99532</v>
      </c>
      <c r="S257" s="120">
        <v>9.2117844800000004</v>
      </c>
      <c r="T257" s="120">
        <v>15.753059415846128</v>
      </c>
      <c r="U257" s="113">
        <f t="shared" si="28"/>
        <v>24.96484389584613</v>
      </c>
    </row>
    <row r="258" spans="1:21" s="99" customFormat="1" ht="12.75" x14ac:dyDescent="0.2">
      <c r="A258" s="252">
        <v>317</v>
      </c>
      <c r="B258" s="253" t="s">
        <v>120</v>
      </c>
      <c r="C258" s="261" t="s">
        <v>326</v>
      </c>
      <c r="D258" s="238">
        <v>199.05559999999994</v>
      </c>
      <c r="E258" s="239">
        <f t="shared" si="25"/>
        <v>80.866298999999998</v>
      </c>
      <c r="F258" s="238">
        <v>0</v>
      </c>
      <c r="G258" s="238">
        <v>72.970277999999993</v>
      </c>
      <c r="H258" s="235">
        <f t="shared" si="22"/>
        <v>45.21902299999995</v>
      </c>
      <c r="I258" s="235"/>
      <c r="J258" s="238">
        <v>465.08044986643495</v>
      </c>
      <c r="K258" s="238">
        <f t="shared" si="26"/>
        <v>150.56768197570406</v>
      </c>
      <c r="L258" s="238">
        <v>0</v>
      </c>
      <c r="M258" s="238">
        <v>56.52599395</v>
      </c>
      <c r="N258" s="238">
        <f t="shared" si="27"/>
        <v>257.98677394073087</v>
      </c>
      <c r="O258" s="235">
        <f t="shared" si="23"/>
        <v>470.52708533913074</v>
      </c>
      <c r="P258" s="120">
        <v>74.123898999999994</v>
      </c>
      <c r="Q258" s="120">
        <v>6.7424000000000008</v>
      </c>
      <c r="R258" s="113">
        <f t="shared" si="24"/>
        <v>80.866298999999998</v>
      </c>
      <c r="S258" s="120">
        <v>82.844050280000005</v>
      </c>
      <c r="T258" s="120">
        <v>67.723631695704057</v>
      </c>
      <c r="U258" s="113">
        <f t="shared" si="28"/>
        <v>150.56768197570406</v>
      </c>
    </row>
    <row r="259" spans="1:21" s="99" customFormat="1" ht="12.75" x14ac:dyDescent="0.2">
      <c r="A259" s="252">
        <v>318</v>
      </c>
      <c r="B259" s="253" t="s">
        <v>31</v>
      </c>
      <c r="C259" s="261" t="s">
        <v>591</v>
      </c>
      <c r="D259" s="238">
        <v>62.556279999999994</v>
      </c>
      <c r="E259" s="239">
        <f t="shared" si="25"/>
        <v>33.290788999999997</v>
      </c>
      <c r="F259" s="238">
        <v>0</v>
      </c>
      <c r="G259" s="238">
        <v>11.746482</v>
      </c>
      <c r="H259" s="235">
        <f t="shared" si="22"/>
        <v>17.519008999999997</v>
      </c>
      <c r="I259" s="235"/>
      <c r="J259" s="238">
        <v>157.9568648913075</v>
      </c>
      <c r="K259" s="238">
        <f t="shared" si="26"/>
        <v>52.39707955731491</v>
      </c>
      <c r="L259" s="238">
        <v>0</v>
      </c>
      <c r="M259" s="238">
        <v>17.938854360000001</v>
      </c>
      <c r="N259" s="238">
        <f t="shared" si="27"/>
        <v>87.620930973992586</v>
      </c>
      <c r="O259" s="235">
        <f t="shared" si="23"/>
        <v>400.14775935095759</v>
      </c>
      <c r="P259" s="120">
        <v>26.791682999999999</v>
      </c>
      <c r="Q259" s="120">
        <v>6.4991060000000003</v>
      </c>
      <c r="R259" s="113">
        <f t="shared" si="24"/>
        <v>33.290788999999997</v>
      </c>
      <c r="S259" s="120">
        <v>28.207822999999998</v>
      </c>
      <c r="T259" s="120">
        <v>24.189256557314913</v>
      </c>
      <c r="U259" s="113">
        <f t="shared" si="28"/>
        <v>52.39707955731491</v>
      </c>
    </row>
    <row r="260" spans="1:21" s="99" customFormat="1" ht="12.75" x14ac:dyDescent="0.2">
      <c r="A260" s="252">
        <v>319</v>
      </c>
      <c r="B260" s="253" t="s">
        <v>120</v>
      </c>
      <c r="C260" s="261" t="s">
        <v>592</v>
      </c>
      <c r="D260" s="238">
        <v>118.74880000000003</v>
      </c>
      <c r="E260" s="239">
        <f t="shared" si="25"/>
        <v>29.999998999999999</v>
      </c>
      <c r="F260" s="238">
        <v>0</v>
      </c>
      <c r="G260" s="238">
        <v>7.5000080000000002</v>
      </c>
      <c r="H260" s="235">
        <f t="shared" si="22"/>
        <v>81.248793000000035</v>
      </c>
      <c r="I260" s="235"/>
      <c r="J260" s="238">
        <v>183.21821817089975</v>
      </c>
      <c r="K260" s="238">
        <f t="shared" si="26"/>
        <v>59.220554817609994</v>
      </c>
      <c r="L260" s="238">
        <v>0</v>
      </c>
      <c r="M260" s="238">
        <v>22.363898599999999</v>
      </c>
      <c r="N260" s="238">
        <f t="shared" si="27"/>
        <v>101.63376475328975</v>
      </c>
      <c r="O260" s="235">
        <f t="shared" si="23"/>
        <v>25.089568719242035</v>
      </c>
      <c r="P260" s="120">
        <v>29.999998999999999</v>
      </c>
      <c r="Q260" s="120">
        <v>0</v>
      </c>
      <c r="R260" s="113">
        <f t="shared" si="24"/>
        <v>29.999998999999999</v>
      </c>
      <c r="S260" s="120">
        <v>42.149315219999998</v>
      </c>
      <c r="T260" s="120">
        <v>17.071239597609996</v>
      </c>
      <c r="U260" s="113">
        <f t="shared" si="28"/>
        <v>59.220554817609994</v>
      </c>
    </row>
    <row r="261" spans="1:21" s="99" customFormat="1" ht="12.75" x14ac:dyDescent="0.2">
      <c r="A261" s="252">
        <v>320</v>
      </c>
      <c r="B261" s="253" t="s">
        <v>27</v>
      </c>
      <c r="C261" s="261" t="s">
        <v>593</v>
      </c>
      <c r="D261" s="238">
        <v>345.25560000000002</v>
      </c>
      <c r="E261" s="239">
        <f t="shared" si="25"/>
        <v>82.233199999999997</v>
      </c>
      <c r="F261" s="238">
        <v>0</v>
      </c>
      <c r="G261" s="238">
        <v>66.460800000000006</v>
      </c>
      <c r="H261" s="235">
        <f t="shared" si="22"/>
        <v>196.5616</v>
      </c>
      <c r="I261" s="235"/>
      <c r="J261" s="238">
        <v>279.03148076308548</v>
      </c>
      <c r="K261" s="238">
        <f t="shared" si="26"/>
        <v>79.556101203914011</v>
      </c>
      <c r="L261" s="238">
        <v>0</v>
      </c>
      <c r="M261" s="238">
        <v>44.692628379999995</v>
      </c>
      <c r="N261" s="238">
        <f t="shared" si="27"/>
        <v>154.78275117917147</v>
      </c>
      <c r="O261" s="235">
        <f t="shared" si="23"/>
        <v>-21.254837578056208</v>
      </c>
      <c r="P261" s="120">
        <v>80.891599999999997</v>
      </c>
      <c r="Q261" s="120">
        <v>1.3415999999999997</v>
      </c>
      <c r="R261" s="113">
        <f t="shared" si="24"/>
        <v>82.233199999999997</v>
      </c>
      <c r="S261" s="120">
        <v>54.767204299999996</v>
      </c>
      <c r="T261" s="120">
        <v>24.788896903914015</v>
      </c>
      <c r="U261" s="113">
        <f t="shared" si="28"/>
        <v>79.556101203914011</v>
      </c>
    </row>
    <row r="262" spans="1:21" s="99" customFormat="1" ht="12.75" x14ac:dyDescent="0.2">
      <c r="A262" s="252">
        <v>321</v>
      </c>
      <c r="B262" s="253" t="s">
        <v>120</v>
      </c>
      <c r="C262" s="261" t="s">
        <v>332</v>
      </c>
      <c r="D262" s="238">
        <v>1153.7159380000001</v>
      </c>
      <c r="E262" s="239">
        <f t="shared" si="25"/>
        <v>683.42328599999985</v>
      </c>
      <c r="F262" s="238">
        <v>0</v>
      </c>
      <c r="G262" s="238">
        <v>18.232894000000002</v>
      </c>
      <c r="H262" s="235">
        <f t="shared" si="22"/>
        <v>452.05975800000022</v>
      </c>
      <c r="I262" s="235"/>
      <c r="J262" s="238">
        <v>84.153998500962999</v>
      </c>
      <c r="K262" s="238">
        <f t="shared" si="26"/>
        <v>30.539525177537641</v>
      </c>
      <c r="L262" s="238">
        <v>0</v>
      </c>
      <c r="M262" s="238">
        <v>6.9330473599999998</v>
      </c>
      <c r="N262" s="238">
        <f t="shared" si="27"/>
        <v>46.681425963425355</v>
      </c>
      <c r="O262" s="235">
        <f t="shared" si="23"/>
        <v>-89.673616123241544</v>
      </c>
      <c r="P262" s="120">
        <v>0</v>
      </c>
      <c r="Q262" s="120">
        <v>683.42328599999985</v>
      </c>
      <c r="R262" s="113">
        <f t="shared" si="24"/>
        <v>683.42328599999985</v>
      </c>
      <c r="S262" s="120">
        <v>9.8544905600000003</v>
      </c>
      <c r="T262" s="120">
        <v>20.685034617537639</v>
      </c>
      <c r="U262" s="113">
        <f t="shared" si="28"/>
        <v>30.539525177537641</v>
      </c>
    </row>
    <row r="263" spans="1:21" s="99" customFormat="1" ht="24" x14ac:dyDescent="0.2">
      <c r="A263" s="252">
        <v>322</v>
      </c>
      <c r="B263" s="253" t="s">
        <v>120</v>
      </c>
      <c r="C263" s="261" t="s">
        <v>594</v>
      </c>
      <c r="D263" s="238">
        <v>3299.13931</v>
      </c>
      <c r="E263" s="239">
        <f t="shared" si="25"/>
        <v>569.41019699999993</v>
      </c>
      <c r="F263" s="238">
        <v>0</v>
      </c>
      <c r="G263" s="238">
        <v>100.324624</v>
      </c>
      <c r="H263" s="235">
        <f t="shared" si="22"/>
        <v>2629.4044890000005</v>
      </c>
      <c r="I263" s="235"/>
      <c r="J263" s="238">
        <v>1139.5553796656575</v>
      </c>
      <c r="K263" s="238">
        <f t="shared" si="26"/>
        <v>279.69785692771552</v>
      </c>
      <c r="L263" s="238">
        <v>0</v>
      </c>
      <c r="M263" s="238">
        <v>227.72986350999997</v>
      </c>
      <c r="N263" s="238">
        <f t="shared" si="27"/>
        <v>632.12765922794199</v>
      </c>
      <c r="O263" s="235">
        <f t="shared" si="23"/>
        <v>-75.959284245827504</v>
      </c>
      <c r="P263" s="120">
        <v>472.38394799999998</v>
      </c>
      <c r="Q263" s="120">
        <v>97.026249000000007</v>
      </c>
      <c r="R263" s="113">
        <f t="shared" si="24"/>
        <v>569.41019699999993</v>
      </c>
      <c r="S263" s="120">
        <v>201.05143208999996</v>
      </c>
      <c r="T263" s="120">
        <v>78.646424837715543</v>
      </c>
      <c r="U263" s="113">
        <f t="shared" si="28"/>
        <v>279.69785692771552</v>
      </c>
    </row>
    <row r="264" spans="1:21" s="99" customFormat="1" ht="24" x14ac:dyDescent="0.2">
      <c r="A264" s="252">
        <v>338</v>
      </c>
      <c r="B264" s="253" t="s">
        <v>120</v>
      </c>
      <c r="C264" s="261" t="s">
        <v>595</v>
      </c>
      <c r="D264" s="238">
        <v>0</v>
      </c>
      <c r="E264" s="239">
        <f t="shared" si="25"/>
        <v>0</v>
      </c>
      <c r="F264" s="238">
        <v>0</v>
      </c>
      <c r="G264" s="238">
        <v>0</v>
      </c>
      <c r="H264" s="235">
        <f t="shared" si="22"/>
        <v>0</v>
      </c>
      <c r="I264" s="235"/>
      <c r="J264" s="238">
        <v>0</v>
      </c>
      <c r="K264" s="238">
        <f t="shared" si="26"/>
        <v>0</v>
      </c>
      <c r="L264" s="238">
        <v>0</v>
      </c>
      <c r="M264" s="238">
        <v>0</v>
      </c>
      <c r="N264" s="238">
        <f t="shared" si="27"/>
        <v>0</v>
      </c>
      <c r="O264" s="235" t="str">
        <f t="shared" si="23"/>
        <v>N.A.</v>
      </c>
      <c r="P264" s="120">
        <v>0</v>
      </c>
      <c r="Q264" s="120">
        <v>0</v>
      </c>
      <c r="R264" s="113">
        <f t="shared" si="24"/>
        <v>0</v>
      </c>
      <c r="S264" s="120">
        <v>0</v>
      </c>
      <c r="T264" s="120">
        <v>0</v>
      </c>
      <c r="U264" s="113">
        <f t="shared" si="28"/>
        <v>0</v>
      </c>
    </row>
    <row r="265" spans="1:21" s="99" customFormat="1" ht="24.75" thickBot="1" x14ac:dyDescent="0.25">
      <c r="A265" s="274">
        <v>339</v>
      </c>
      <c r="B265" s="275" t="s">
        <v>120</v>
      </c>
      <c r="C265" s="276" t="s">
        <v>352</v>
      </c>
      <c r="D265" s="277">
        <v>3523.8755079999992</v>
      </c>
      <c r="E265" s="278">
        <f t="shared" si="25"/>
        <v>139.023472</v>
      </c>
      <c r="F265" s="277">
        <v>0</v>
      </c>
      <c r="G265" s="277">
        <v>17.771039999999999</v>
      </c>
      <c r="H265" s="277">
        <f t="shared" si="22"/>
        <v>3367.0809959999992</v>
      </c>
      <c r="I265" s="277"/>
      <c r="J265" s="277">
        <v>433.95377368054272</v>
      </c>
      <c r="K265" s="277">
        <f t="shared" si="26"/>
        <v>175.87728470096775</v>
      </c>
      <c r="L265" s="277">
        <v>0</v>
      </c>
      <c r="M265" s="277">
        <v>17.356127279999999</v>
      </c>
      <c r="N265" s="277">
        <f>J265-K265-M265</f>
        <v>240.72036169957494</v>
      </c>
      <c r="O265" s="277">
        <f t="shared" si="23"/>
        <v>-92.850770088823396</v>
      </c>
      <c r="P265" s="120">
        <v>0</v>
      </c>
      <c r="Q265" s="120">
        <v>139.023472</v>
      </c>
      <c r="R265" s="113">
        <f t="shared" si="24"/>
        <v>139.023472</v>
      </c>
      <c r="S265" s="120">
        <v>17.718385800000004</v>
      </c>
      <c r="T265" s="120">
        <v>158.15889890096776</v>
      </c>
      <c r="U265" s="113">
        <f t="shared" si="28"/>
        <v>175.87728470096775</v>
      </c>
    </row>
    <row r="266" spans="1:21" ht="15" customHeight="1" x14ac:dyDescent="0.2">
      <c r="A266" s="263" t="s">
        <v>1087</v>
      </c>
      <c r="B266" s="264"/>
      <c r="C266" s="264"/>
      <c r="D266" s="264"/>
      <c r="E266" s="264"/>
      <c r="F266" s="264"/>
      <c r="G266" s="264"/>
      <c r="H266" s="264"/>
      <c r="I266" s="264"/>
      <c r="J266" s="264"/>
      <c r="K266" s="264"/>
      <c r="L266" s="264"/>
      <c r="M266" s="264"/>
      <c r="N266" s="264"/>
      <c r="O266" s="265"/>
      <c r="R266" s="124"/>
      <c r="S266" s="125"/>
    </row>
    <row r="267" spans="1:21" ht="15" customHeight="1" x14ac:dyDescent="0.2">
      <c r="A267" s="268" t="s">
        <v>597</v>
      </c>
      <c r="B267" s="244"/>
      <c r="C267" s="248"/>
      <c r="D267" s="262"/>
      <c r="E267" s="269"/>
      <c r="F267" s="269"/>
      <c r="G267" s="269"/>
      <c r="H267" s="262"/>
      <c r="I267" s="262"/>
      <c r="J267" s="270"/>
      <c r="K267" s="270"/>
      <c r="L267" s="270"/>
      <c r="M267" s="270"/>
      <c r="N267" s="262"/>
      <c r="O267" s="262"/>
      <c r="P267" s="128"/>
      <c r="Q267" s="128"/>
      <c r="R267" s="124"/>
      <c r="S267" s="128"/>
      <c r="T267" s="128"/>
      <c r="U267" s="129"/>
    </row>
    <row r="268" spans="1:21" ht="15" customHeight="1" x14ac:dyDescent="0.2">
      <c r="A268" s="268" t="s">
        <v>598</v>
      </c>
      <c r="B268" s="244"/>
      <c r="C268" s="248"/>
      <c r="D268" s="267"/>
      <c r="E268" s="267"/>
      <c r="F268" s="267"/>
      <c r="G268" s="267"/>
      <c r="H268" s="267"/>
      <c r="I268" s="267"/>
      <c r="J268" s="267"/>
      <c r="K268" s="267"/>
      <c r="L268" s="267"/>
      <c r="M268" s="267"/>
      <c r="N268" s="267"/>
      <c r="O268" s="262"/>
      <c r="P268" s="126"/>
      <c r="Q268" s="126"/>
      <c r="R268" s="124"/>
      <c r="S268" s="126"/>
      <c r="T268" s="126"/>
      <c r="U268" s="126"/>
    </row>
    <row r="269" spans="1:21" ht="15" customHeight="1" x14ac:dyDescent="0.2">
      <c r="A269" s="263" t="s">
        <v>1093</v>
      </c>
      <c r="B269" s="264"/>
      <c r="C269" s="264"/>
      <c r="D269" s="264"/>
      <c r="E269" s="264"/>
      <c r="F269" s="264"/>
      <c r="G269" s="264"/>
      <c r="H269" s="264"/>
      <c r="I269" s="264"/>
      <c r="J269" s="264"/>
      <c r="K269" s="264"/>
      <c r="L269" s="264"/>
      <c r="M269" s="264"/>
      <c r="N269" s="264"/>
      <c r="O269" s="262"/>
      <c r="R269" s="124"/>
      <c r="S269" s="125"/>
    </row>
    <row r="270" spans="1:21" ht="15" customHeight="1" x14ac:dyDescent="0.2">
      <c r="A270" s="263" t="s">
        <v>1091</v>
      </c>
      <c r="B270" s="266"/>
      <c r="C270" s="266"/>
      <c r="D270" s="266"/>
      <c r="E270" s="266"/>
      <c r="F270" s="266"/>
      <c r="G270" s="266"/>
      <c r="H270" s="266"/>
      <c r="I270" s="266"/>
      <c r="J270" s="266"/>
      <c r="K270" s="266"/>
      <c r="L270" s="266"/>
      <c r="M270" s="266"/>
      <c r="N270" s="266"/>
      <c r="O270" s="267"/>
      <c r="P270" s="127"/>
      <c r="R270" s="124"/>
      <c r="S270" s="125"/>
    </row>
    <row r="271" spans="1:21" ht="16.5" customHeight="1" x14ac:dyDescent="0.2">
      <c r="A271" s="263" t="s">
        <v>1092</v>
      </c>
      <c r="B271" s="266"/>
      <c r="C271" s="266"/>
      <c r="D271" s="266"/>
      <c r="E271" s="266"/>
      <c r="F271" s="266"/>
      <c r="G271" s="266"/>
      <c r="H271" s="266"/>
      <c r="I271" s="266"/>
      <c r="J271" s="266"/>
      <c r="K271" s="266"/>
      <c r="L271" s="266"/>
      <c r="M271" s="266"/>
      <c r="N271" s="266"/>
      <c r="O271" s="267"/>
      <c r="P271" s="127"/>
      <c r="R271" s="124"/>
      <c r="S271" s="125"/>
    </row>
    <row r="272" spans="1:21" ht="15" customHeight="1" x14ac:dyDescent="0.2">
      <c r="A272" s="271" t="s">
        <v>285</v>
      </c>
      <c r="B272" s="236"/>
      <c r="C272" s="237"/>
      <c r="D272" s="272"/>
      <c r="E272" s="272"/>
      <c r="F272" s="272"/>
      <c r="G272" s="272"/>
      <c r="H272" s="272"/>
      <c r="I272" s="272"/>
      <c r="J272" s="272"/>
      <c r="K272" s="272"/>
      <c r="L272" s="272"/>
      <c r="M272" s="272"/>
      <c r="N272" s="273"/>
      <c r="O272" s="272"/>
    </row>
    <row r="273" spans="1:15" ht="15" customHeight="1" x14ac:dyDescent="0.2">
      <c r="A273" s="272"/>
      <c r="B273" s="272"/>
      <c r="C273" s="272"/>
      <c r="D273" s="272"/>
      <c r="E273" s="272"/>
      <c r="F273" s="272"/>
      <c r="G273" s="272"/>
      <c r="H273" s="272"/>
      <c r="I273" s="272"/>
      <c r="J273" s="272"/>
      <c r="K273" s="272"/>
      <c r="L273" s="272"/>
      <c r="M273" s="272"/>
      <c r="N273" s="273"/>
      <c r="O273" s="272"/>
    </row>
  </sheetData>
  <sheetProtection formatCells="0" formatColumns="0" formatRows="0" insertColumns="0" insertRows="0" deleteColumns="0" deleteRows="0"/>
  <mergeCells count="18">
    <mergeCell ref="A1:E1"/>
    <mergeCell ref="F1:N1"/>
    <mergeCell ref="A2:N2"/>
    <mergeCell ref="A9:C15"/>
    <mergeCell ref="D9:H9"/>
    <mergeCell ref="J9:N9"/>
    <mergeCell ref="E10:G10"/>
    <mergeCell ref="K10:M10"/>
    <mergeCell ref="A3:M3"/>
    <mergeCell ref="A4:M4"/>
    <mergeCell ref="A5:M5"/>
    <mergeCell ref="A6:M6"/>
    <mergeCell ref="A7:M7"/>
    <mergeCell ref="A8:M8"/>
    <mergeCell ref="S10:U10"/>
    <mergeCell ref="Q11:Q13"/>
    <mergeCell ref="T11:T13"/>
    <mergeCell ref="P10:R10"/>
  </mergeCells>
  <printOptions horizontalCentered="1"/>
  <pageMargins left="0" right="0" top="0" bottom="0" header="0" footer="0"/>
  <pageSetup scale="70" orientation="landscape" r:id="rId1"/>
  <headerFooter alignWithMargins="0"/>
  <ignoredErrors>
    <ignoredError sqref="D15:M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7"/>
  <sheetViews>
    <sheetView showGridLines="0" topLeftCell="B1" zoomScaleNormal="100" workbookViewId="0">
      <selection activeCell="B1" sqref="B1:E1"/>
    </sheetView>
  </sheetViews>
  <sheetFormatPr baseColWidth="10" defaultColWidth="11.5703125" defaultRowHeight="14.25" x14ac:dyDescent="0.25"/>
  <cols>
    <col min="1" max="1" width="0" style="131" hidden="1" customWidth="1"/>
    <col min="2" max="2" width="4.5703125" style="131" customWidth="1"/>
    <col min="3" max="3" width="39.42578125" style="131" customWidth="1"/>
    <col min="4" max="4" width="14.5703125" style="131" customWidth="1"/>
    <col min="5" max="5" width="14.140625" style="131" customWidth="1"/>
    <col min="6" max="6" width="14.5703125" style="131" customWidth="1"/>
    <col min="7" max="7" width="13.7109375" style="131" customWidth="1"/>
    <col min="8" max="8" width="3.42578125" style="131" customWidth="1"/>
    <col min="9" max="9" width="15.140625" style="131" customWidth="1"/>
    <col min="10" max="10" width="13.7109375" style="131" customWidth="1"/>
    <col min="11" max="11" width="14.28515625" style="131" customWidth="1"/>
    <col min="12" max="13" width="13.85546875" style="131" customWidth="1"/>
    <col min="14" max="16384" width="11.5703125" style="131"/>
  </cols>
  <sheetData>
    <row r="1" spans="2:13" ht="44.25" customHeight="1" x14ac:dyDescent="0.25">
      <c r="B1" s="382" t="s">
        <v>1070</v>
      </c>
      <c r="C1" s="382"/>
      <c r="D1" s="382"/>
      <c r="E1" s="382"/>
      <c r="F1" s="404" t="s">
        <v>1072</v>
      </c>
      <c r="G1" s="404"/>
      <c r="H1" s="404"/>
      <c r="I1" s="404"/>
      <c r="J1" s="404"/>
      <c r="K1" s="404"/>
      <c r="L1" s="404"/>
      <c r="M1" s="404"/>
    </row>
    <row r="2" spans="2:13" ht="40.5" customHeight="1" x14ac:dyDescent="0.3">
      <c r="B2" s="383" t="s">
        <v>1071</v>
      </c>
      <c r="C2" s="383"/>
      <c r="D2" s="383"/>
      <c r="E2" s="383"/>
      <c r="F2" s="383"/>
      <c r="G2" s="383"/>
      <c r="H2" s="383"/>
      <c r="I2" s="383"/>
      <c r="J2" s="383"/>
      <c r="K2" s="383"/>
      <c r="L2" s="383"/>
      <c r="M2" s="383"/>
    </row>
    <row r="3" spans="2:13" ht="18" customHeight="1" x14ac:dyDescent="0.25">
      <c r="B3" s="302" t="s">
        <v>1094</v>
      </c>
      <c r="C3" s="302"/>
      <c r="D3" s="302"/>
      <c r="E3" s="302"/>
      <c r="F3" s="302"/>
      <c r="G3" s="302"/>
      <c r="H3" s="302"/>
      <c r="I3" s="302"/>
      <c r="J3" s="302"/>
      <c r="K3" s="302"/>
      <c r="L3" s="302"/>
      <c r="M3" s="302"/>
    </row>
    <row r="4" spans="2:13" ht="36" customHeight="1" x14ac:dyDescent="0.25">
      <c r="B4" s="405" t="s">
        <v>599</v>
      </c>
      <c r="C4" s="405"/>
      <c r="D4" s="405"/>
      <c r="E4" s="405"/>
      <c r="F4" s="405"/>
      <c r="G4" s="405"/>
      <c r="H4" s="405"/>
      <c r="I4" s="405"/>
      <c r="J4" s="405"/>
      <c r="K4" s="405"/>
      <c r="L4" s="405"/>
      <c r="M4" s="405"/>
    </row>
    <row r="5" spans="2:13" ht="18" customHeight="1" x14ac:dyDescent="0.25">
      <c r="B5" s="302" t="s">
        <v>2</v>
      </c>
      <c r="C5" s="303"/>
      <c r="D5" s="303"/>
      <c r="E5" s="303"/>
      <c r="F5" s="303"/>
      <c r="G5" s="303"/>
      <c r="H5" s="303"/>
      <c r="I5" s="303"/>
      <c r="J5" s="303"/>
      <c r="K5" s="303"/>
      <c r="L5" s="303"/>
      <c r="M5" s="303"/>
    </row>
    <row r="6" spans="2:13" ht="18" customHeight="1" x14ac:dyDescent="0.25">
      <c r="B6" s="302" t="s">
        <v>1115</v>
      </c>
      <c r="C6" s="302"/>
      <c r="D6" s="302"/>
      <c r="E6" s="302"/>
      <c r="F6" s="302"/>
      <c r="G6" s="302"/>
      <c r="H6" s="302"/>
      <c r="I6" s="302"/>
      <c r="J6" s="302"/>
      <c r="K6" s="302"/>
      <c r="L6" s="302"/>
      <c r="M6" s="302"/>
    </row>
    <row r="7" spans="2:13" ht="18" customHeight="1" x14ac:dyDescent="0.25">
      <c r="B7" s="304" t="s">
        <v>1088</v>
      </c>
      <c r="C7" s="304"/>
      <c r="D7" s="304"/>
      <c r="E7" s="304"/>
      <c r="F7" s="304"/>
      <c r="G7" s="304"/>
      <c r="H7" s="304"/>
      <c r="I7" s="304"/>
      <c r="J7" s="304"/>
      <c r="K7" s="304"/>
      <c r="L7" s="304"/>
      <c r="M7" s="304"/>
    </row>
    <row r="8" spans="2:13" x14ac:dyDescent="0.25">
      <c r="B8" s="406" t="s">
        <v>600</v>
      </c>
      <c r="C8" s="406" t="s">
        <v>525</v>
      </c>
      <c r="D8" s="406" t="s">
        <v>601</v>
      </c>
      <c r="E8" s="406"/>
      <c r="F8" s="406"/>
      <c r="G8" s="406"/>
      <c r="H8" s="279"/>
      <c r="I8" s="406" t="s">
        <v>527</v>
      </c>
      <c r="J8" s="406"/>
      <c r="K8" s="406"/>
      <c r="L8" s="406"/>
      <c r="M8" s="280"/>
    </row>
    <row r="9" spans="2:13" x14ac:dyDescent="0.25">
      <c r="B9" s="406"/>
      <c r="C9" s="406"/>
      <c r="D9" s="279"/>
      <c r="E9" s="407" t="s">
        <v>602</v>
      </c>
      <c r="F9" s="407"/>
      <c r="G9" s="279"/>
      <c r="H9" s="279"/>
      <c r="I9" s="279"/>
      <c r="J9" s="407" t="s">
        <v>602</v>
      </c>
      <c r="K9" s="407"/>
      <c r="L9" s="279"/>
      <c r="M9" s="280"/>
    </row>
    <row r="10" spans="2:13" ht="12.75" customHeight="1" x14ac:dyDescent="0.25">
      <c r="B10" s="406"/>
      <c r="C10" s="406"/>
      <c r="D10" s="408" t="s">
        <v>603</v>
      </c>
      <c r="E10" s="409" t="s">
        <v>604</v>
      </c>
      <c r="F10" s="411" t="s">
        <v>605</v>
      </c>
      <c r="G10" s="412" t="s">
        <v>606</v>
      </c>
      <c r="H10" s="279"/>
      <c r="I10" s="413" t="s">
        <v>1097</v>
      </c>
      <c r="J10" s="409" t="s">
        <v>604</v>
      </c>
      <c r="K10" s="411" t="s">
        <v>605</v>
      </c>
      <c r="L10" s="412" t="s">
        <v>607</v>
      </c>
      <c r="M10" s="408" t="s">
        <v>608</v>
      </c>
    </row>
    <row r="11" spans="2:13" ht="15" customHeight="1" x14ac:dyDescent="0.25">
      <c r="B11" s="406"/>
      <c r="C11" s="406"/>
      <c r="D11" s="408"/>
      <c r="E11" s="410"/>
      <c r="F11" s="408"/>
      <c r="G11" s="406"/>
      <c r="H11" s="279"/>
      <c r="I11" s="413"/>
      <c r="J11" s="410"/>
      <c r="K11" s="408"/>
      <c r="L11" s="406"/>
      <c r="M11" s="408"/>
    </row>
    <row r="12" spans="2:13" ht="17.25" customHeight="1" x14ac:dyDescent="0.25">
      <c r="B12" s="280"/>
      <c r="C12" s="280"/>
      <c r="D12" s="281" t="s">
        <v>402</v>
      </c>
      <c r="E12" s="281" t="s">
        <v>403</v>
      </c>
      <c r="F12" s="281" t="s">
        <v>404</v>
      </c>
      <c r="G12" s="281" t="s">
        <v>609</v>
      </c>
      <c r="H12" s="281"/>
      <c r="I12" s="282" t="s">
        <v>610</v>
      </c>
      <c r="J12" s="281" t="s">
        <v>611</v>
      </c>
      <c r="K12" s="281" t="s">
        <v>612</v>
      </c>
      <c r="L12" s="283" t="s">
        <v>613</v>
      </c>
      <c r="M12" s="281" t="s">
        <v>614</v>
      </c>
    </row>
    <row r="13" spans="2:13" ht="16.5" customHeight="1" x14ac:dyDescent="0.25">
      <c r="B13" s="284"/>
      <c r="C13" s="285" t="s">
        <v>12</v>
      </c>
      <c r="D13" s="286">
        <f t="shared" ref="D13:L13" si="0">SUM(D14:D44)</f>
        <v>102351.65065900002</v>
      </c>
      <c r="E13" s="286">
        <f t="shared" si="0"/>
        <v>26131.922022999999</v>
      </c>
      <c r="F13" s="286">
        <f t="shared" si="0"/>
        <v>47343.308130000005</v>
      </c>
      <c r="G13" s="286">
        <f t="shared" si="0"/>
        <v>28876.420505999995</v>
      </c>
      <c r="H13" s="286"/>
      <c r="I13" s="286">
        <f t="shared" si="0"/>
        <v>138271.40225557532</v>
      </c>
      <c r="J13" s="286">
        <f t="shared" si="0"/>
        <v>26972.889564000005</v>
      </c>
      <c r="K13" s="286">
        <f t="shared" si="0"/>
        <v>53380.835192999999</v>
      </c>
      <c r="L13" s="287">
        <f t="shared" si="0"/>
        <v>57917.677498575249</v>
      </c>
      <c r="M13" s="288">
        <f>IF(OR(G13=0,L13=0),"N.A.",IF((((L13-G13)/G13))*100&gt;=ABS(500),"&gt;500",(((L13-G13)/G13))*100))</f>
        <v>100.57083420897341</v>
      </c>
    </row>
    <row r="14" spans="2:13" s="132" customFormat="1" ht="18" customHeight="1" x14ac:dyDescent="0.25">
      <c r="B14" s="289">
        <v>1</v>
      </c>
      <c r="C14" s="289" t="s">
        <v>615</v>
      </c>
      <c r="D14" s="290">
        <v>1381.9384199999997</v>
      </c>
      <c r="E14" s="290">
        <v>771.18548700000019</v>
      </c>
      <c r="F14" s="290">
        <v>146.02937599999998</v>
      </c>
      <c r="G14" s="291">
        <f>D14-E14-F14</f>
        <v>464.72355699999957</v>
      </c>
      <c r="H14" s="291"/>
      <c r="I14" s="291">
        <v>718.67907945000002</v>
      </c>
      <c r="J14" s="291">
        <v>548.374188</v>
      </c>
      <c r="K14" s="291">
        <v>163.189257</v>
      </c>
      <c r="L14" s="291">
        <f>I14-J14-K14</f>
        <v>7.1156344500000159</v>
      </c>
      <c r="M14" s="292">
        <f>IF(((L14-G14)/G14)*100&lt;-500,"&lt;-500",IF(((L14-G14)/G14)*100&gt;500,"&gt;500",(((L14-G14)/G14)*100)))</f>
        <v>-98.468845759415629</v>
      </c>
    </row>
    <row r="15" spans="2:13" s="132" customFormat="1" ht="18" customHeight="1" x14ac:dyDescent="0.25">
      <c r="B15" s="289">
        <v>2</v>
      </c>
      <c r="C15" s="289" t="s">
        <v>616</v>
      </c>
      <c r="D15" s="290">
        <v>2440.2602339999999</v>
      </c>
      <c r="E15" s="290">
        <v>379.79783999999995</v>
      </c>
      <c r="F15" s="290">
        <v>1626.9988349999999</v>
      </c>
      <c r="G15" s="291">
        <f t="shared" ref="G15:G44" si="1">D15-E15-F15</f>
        <v>433.46355900000026</v>
      </c>
      <c r="H15" s="291"/>
      <c r="I15" s="291">
        <v>5691.0520936392586</v>
      </c>
      <c r="J15" s="291">
        <v>380.15528600000005</v>
      </c>
      <c r="K15" s="291">
        <v>1827.7775310000002</v>
      </c>
      <c r="L15" s="291">
        <f t="shared" ref="L15:L44" si="2">I15-J15-K15</f>
        <v>3483.1192766392583</v>
      </c>
      <c r="M15" s="292" t="str">
        <f t="shared" ref="M15:M44" si="3">IF(((L15-G15)/G15)*100&lt;-500,"&lt;-500",IF(((L15-G15)/G15)*100&gt;500,"&gt;500",(((L15-G15)/G15)*100)))</f>
        <v>&gt;500</v>
      </c>
    </row>
    <row r="16" spans="2:13" s="132" customFormat="1" ht="18" customHeight="1" x14ac:dyDescent="0.25">
      <c r="B16" s="289">
        <v>3</v>
      </c>
      <c r="C16" s="289" t="s">
        <v>617</v>
      </c>
      <c r="D16" s="290">
        <v>3284.6750390000011</v>
      </c>
      <c r="E16" s="290">
        <v>290.40468300000003</v>
      </c>
      <c r="F16" s="290">
        <v>2128.238664</v>
      </c>
      <c r="G16" s="291">
        <f t="shared" si="1"/>
        <v>866.03169200000093</v>
      </c>
      <c r="H16" s="291"/>
      <c r="I16" s="291">
        <v>6568.3099256136384</v>
      </c>
      <c r="J16" s="291">
        <v>322.57956800000079</v>
      </c>
      <c r="K16" s="291">
        <v>4867.819442</v>
      </c>
      <c r="L16" s="291">
        <f t="shared" si="2"/>
        <v>1377.9109156136374</v>
      </c>
      <c r="M16" s="292">
        <f t="shared" si="3"/>
        <v>59.106292338044817</v>
      </c>
    </row>
    <row r="17" spans="2:13" s="132" customFormat="1" ht="18" customHeight="1" x14ac:dyDescent="0.25">
      <c r="B17" s="289">
        <v>4</v>
      </c>
      <c r="C17" s="289" t="s">
        <v>618</v>
      </c>
      <c r="D17" s="290">
        <v>2239.0279739999996</v>
      </c>
      <c r="E17" s="290">
        <v>665.74364000000003</v>
      </c>
      <c r="F17" s="290">
        <v>781.85283300000003</v>
      </c>
      <c r="G17" s="291">
        <f t="shared" si="1"/>
        <v>791.43150099999946</v>
      </c>
      <c r="H17" s="291"/>
      <c r="I17" s="291">
        <v>1446.6250177640729</v>
      </c>
      <c r="J17" s="291">
        <v>471.62170700000001</v>
      </c>
      <c r="K17" s="291">
        <v>849.70287400000007</v>
      </c>
      <c r="L17" s="291">
        <f t="shared" si="2"/>
        <v>125.30043676407286</v>
      </c>
      <c r="M17" s="292">
        <f t="shared" si="3"/>
        <v>-84.167873453893151</v>
      </c>
    </row>
    <row r="18" spans="2:13" s="132" customFormat="1" ht="18" customHeight="1" x14ac:dyDescent="0.25">
      <c r="B18" s="289">
        <v>5</v>
      </c>
      <c r="C18" s="289" t="s">
        <v>619</v>
      </c>
      <c r="D18" s="290">
        <v>1739.9328909999995</v>
      </c>
      <c r="E18" s="290">
        <v>497.11719199999999</v>
      </c>
      <c r="F18" s="290">
        <v>911.59409700000003</v>
      </c>
      <c r="G18" s="291">
        <f t="shared" si="1"/>
        <v>331.22160199999951</v>
      </c>
      <c r="H18" s="291"/>
      <c r="I18" s="291">
        <v>2705.2549509042801</v>
      </c>
      <c r="J18" s="291">
        <v>555.77745300000015</v>
      </c>
      <c r="K18" s="291">
        <v>890.20712600000002</v>
      </c>
      <c r="L18" s="291">
        <f t="shared" si="2"/>
        <v>1259.27037190428</v>
      </c>
      <c r="M18" s="292">
        <f t="shared" si="3"/>
        <v>280.18968699519837</v>
      </c>
    </row>
    <row r="19" spans="2:13" s="132" customFormat="1" ht="18" customHeight="1" x14ac:dyDescent="0.25">
      <c r="B19" s="289">
        <v>6</v>
      </c>
      <c r="C19" s="289" t="s">
        <v>620</v>
      </c>
      <c r="D19" s="290">
        <v>3691.6221369999998</v>
      </c>
      <c r="E19" s="290">
        <v>438.01041500000008</v>
      </c>
      <c r="F19" s="290">
        <v>1581.5639200000001</v>
      </c>
      <c r="G19" s="291">
        <f t="shared" si="1"/>
        <v>1672.0478019999996</v>
      </c>
      <c r="H19" s="291"/>
      <c r="I19" s="291">
        <v>1786.8199010783792</v>
      </c>
      <c r="J19" s="291">
        <v>455.38619399999999</v>
      </c>
      <c r="K19" s="291">
        <v>1358.688024</v>
      </c>
      <c r="L19" s="291">
        <f t="shared" si="2"/>
        <v>-27.254316921620784</v>
      </c>
      <c r="M19" s="292">
        <f t="shared" si="3"/>
        <v>-101.62999627696175</v>
      </c>
    </row>
    <row r="20" spans="2:13" s="132" customFormat="1" ht="18" customHeight="1" x14ac:dyDescent="0.25">
      <c r="B20" s="289">
        <v>7</v>
      </c>
      <c r="C20" s="289" t="s">
        <v>621</v>
      </c>
      <c r="D20" s="290">
        <v>2731.2261319999998</v>
      </c>
      <c r="E20" s="290">
        <v>402.20745600000009</v>
      </c>
      <c r="F20" s="290">
        <v>1464.7932699999999</v>
      </c>
      <c r="G20" s="291">
        <f t="shared" si="1"/>
        <v>864.22540599999979</v>
      </c>
      <c r="H20" s="291"/>
      <c r="I20" s="291">
        <v>5231.4878553165181</v>
      </c>
      <c r="J20" s="291">
        <v>372.12504200000001</v>
      </c>
      <c r="K20" s="291">
        <v>1545.5092810000001</v>
      </c>
      <c r="L20" s="291">
        <f t="shared" si="2"/>
        <v>3313.8535323165183</v>
      </c>
      <c r="M20" s="292">
        <f t="shared" si="3"/>
        <v>283.44782614693452</v>
      </c>
    </row>
    <row r="21" spans="2:13" s="132" customFormat="1" ht="18" customHeight="1" x14ac:dyDescent="0.25">
      <c r="B21" s="289">
        <v>8</v>
      </c>
      <c r="C21" s="289" t="s">
        <v>622</v>
      </c>
      <c r="D21" s="290">
        <v>2347.5597330000001</v>
      </c>
      <c r="E21" s="290">
        <v>920.6193599999998</v>
      </c>
      <c r="F21" s="290">
        <v>866.30627299999992</v>
      </c>
      <c r="G21" s="291">
        <f t="shared" si="1"/>
        <v>560.63410000000044</v>
      </c>
      <c r="H21" s="291"/>
      <c r="I21" s="291">
        <v>2762.2658070017233</v>
      </c>
      <c r="J21" s="291">
        <v>994.96460899999988</v>
      </c>
      <c r="K21" s="291">
        <v>924.40324499999997</v>
      </c>
      <c r="L21" s="291">
        <f t="shared" si="2"/>
        <v>842.89795300172341</v>
      </c>
      <c r="M21" s="292">
        <f t="shared" si="3"/>
        <v>50.347250194328666</v>
      </c>
    </row>
    <row r="22" spans="2:13" s="132" customFormat="1" ht="18" customHeight="1" x14ac:dyDescent="0.25">
      <c r="B22" s="289">
        <v>9</v>
      </c>
      <c r="C22" s="289" t="s">
        <v>623</v>
      </c>
      <c r="D22" s="290">
        <v>2463.4056889999997</v>
      </c>
      <c r="E22" s="290">
        <v>897.31680499999993</v>
      </c>
      <c r="F22" s="290">
        <v>1279.7207539999999</v>
      </c>
      <c r="G22" s="291">
        <f t="shared" si="1"/>
        <v>286.36812999999984</v>
      </c>
      <c r="H22" s="291"/>
      <c r="I22" s="291">
        <v>5181.5160676572914</v>
      </c>
      <c r="J22" s="291">
        <v>914.14651200000003</v>
      </c>
      <c r="K22" s="291">
        <v>1978.3434460000001</v>
      </c>
      <c r="L22" s="291">
        <f t="shared" si="2"/>
        <v>2289.0261096572913</v>
      </c>
      <c r="M22" s="292" t="str">
        <f t="shared" si="3"/>
        <v>&gt;500</v>
      </c>
    </row>
    <row r="23" spans="2:13" s="132" customFormat="1" ht="18" customHeight="1" x14ac:dyDescent="0.25">
      <c r="B23" s="289">
        <v>10</v>
      </c>
      <c r="C23" s="289" t="s">
        <v>624</v>
      </c>
      <c r="D23" s="290">
        <v>2364.201266</v>
      </c>
      <c r="E23" s="290">
        <v>470.33507500000002</v>
      </c>
      <c r="F23" s="290">
        <v>1336.067806</v>
      </c>
      <c r="G23" s="291">
        <f t="shared" si="1"/>
        <v>557.79838500000005</v>
      </c>
      <c r="H23" s="291"/>
      <c r="I23" s="291">
        <v>3733.3455591956663</v>
      </c>
      <c r="J23" s="291">
        <v>514.98684900000001</v>
      </c>
      <c r="K23" s="291">
        <v>1204.5668780000001</v>
      </c>
      <c r="L23" s="291">
        <f t="shared" si="2"/>
        <v>2013.7918321956663</v>
      </c>
      <c r="M23" s="292">
        <f t="shared" si="3"/>
        <v>261.02503814091648</v>
      </c>
    </row>
    <row r="24" spans="2:13" s="132" customFormat="1" ht="18" customHeight="1" x14ac:dyDescent="0.25">
      <c r="B24" s="289">
        <v>11</v>
      </c>
      <c r="C24" s="289" t="s">
        <v>625</v>
      </c>
      <c r="D24" s="290">
        <v>1853.0456289999995</v>
      </c>
      <c r="E24" s="290">
        <v>778.597441</v>
      </c>
      <c r="F24" s="290">
        <v>594.51409200000001</v>
      </c>
      <c r="G24" s="291">
        <f t="shared" si="1"/>
        <v>479.93409599999939</v>
      </c>
      <c r="H24" s="291"/>
      <c r="I24" s="291">
        <v>2543.4705451301897</v>
      </c>
      <c r="J24" s="291">
        <v>798.13282399999991</v>
      </c>
      <c r="K24" s="291">
        <v>1104.5051149999999</v>
      </c>
      <c r="L24" s="291">
        <f t="shared" si="2"/>
        <v>640.83260613019002</v>
      </c>
      <c r="M24" s="292">
        <f t="shared" si="3"/>
        <v>33.525125943581813</v>
      </c>
    </row>
    <row r="25" spans="2:13" s="132" customFormat="1" ht="18" customHeight="1" x14ac:dyDescent="0.25">
      <c r="B25" s="289">
        <v>12</v>
      </c>
      <c r="C25" s="289" t="s">
        <v>626</v>
      </c>
      <c r="D25" s="290">
        <v>3373.5345899999998</v>
      </c>
      <c r="E25" s="290">
        <v>969.18934200000001</v>
      </c>
      <c r="F25" s="290">
        <v>1863.9915499999997</v>
      </c>
      <c r="G25" s="291">
        <f t="shared" si="1"/>
        <v>540.35369799999989</v>
      </c>
      <c r="H25" s="291"/>
      <c r="I25" s="291">
        <v>5319.0984354157163</v>
      </c>
      <c r="J25" s="291">
        <v>1030.4510010000001</v>
      </c>
      <c r="K25" s="291">
        <v>1913.4872069999999</v>
      </c>
      <c r="L25" s="291">
        <f t="shared" si="2"/>
        <v>2375.1602274157158</v>
      </c>
      <c r="M25" s="292">
        <f t="shared" si="3"/>
        <v>339.55657862745232</v>
      </c>
    </row>
    <row r="26" spans="2:13" s="132" customFormat="1" ht="18" customHeight="1" x14ac:dyDescent="0.25">
      <c r="B26" s="289">
        <v>13</v>
      </c>
      <c r="C26" s="289" t="s">
        <v>627</v>
      </c>
      <c r="D26" s="290">
        <v>223.81690900000001</v>
      </c>
      <c r="E26" s="290">
        <v>118.82878200000002</v>
      </c>
      <c r="F26" s="290">
        <v>39.610998000000009</v>
      </c>
      <c r="G26" s="291">
        <f t="shared" si="1"/>
        <v>65.377128999999982</v>
      </c>
      <c r="H26" s="291"/>
      <c r="I26" s="291">
        <v>98.238674140000001</v>
      </c>
      <c r="J26" s="291">
        <v>81.937851000000009</v>
      </c>
      <c r="K26" s="291">
        <v>15.328163</v>
      </c>
      <c r="L26" s="291">
        <f t="shared" si="2"/>
        <v>0.97266013999999146</v>
      </c>
      <c r="M26" s="292">
        <f t="shared" si="3"/>
        <v>-98.512231792864455</v>
      </c>
    </row>
    <row r="27" spans="2:13" s="132" customFormat="1" ht="18" customHeight="1" x14ac:dyDescent="0.25">
      <c r="B27" s="289">
        <v>15</v>
      </c>
      <c r="C27" s="289" t="s">
        <v>628</v>
      </c>
      <c r="D27" s="290">
        <v>7349.5217470000016</v>
      </c>
      <c r="E27" s="290">
        <v>1747.3286640000001</v>
      </c>
      <c r="F27" s="290">
        <v>3332.1744730000005</v>
      </c>
      <c r="G27" s="291">
        <f t="shared" si="1"/>
        <v>2270.0186100000014</v>
      </c>
      <c r="H27" s="291"/>
      <c r="I27" s="291">
        <v>13191.117315548116</v>
      </c>
      <c r="J27" s="291">
        <v>1901.0172779999998</v>
      </c>
      <c r="K27" s="291">
        <v>4021.5543279999997</v>
      </c>
      <c r="L27" s="291">
        <f t="shared" si="2"/>
        <v>7268.5457095481161</v>
      </c>
      <c r="M27" s="292">
        <f t="shared" si="3"/>
        <v>220.19762646563112</v>
      </c>
    </row>
    <row r="28" spans="2:13" s="132" customFormat="1" ht="18" customHeight="1" x14ac:dyDescent="0.25">
      <c r="B28" s="289">
        <v>16</v>
      </c>
      <c r="C28" s="289" t="s">
        <v>629</v>
      </c>
      <c r="D28" s="290">
        <v>1636.3834899999999</v>
      </c>
      <c r="E28" s="290">
        <v>570.66136799999992</v>
      </c>
      <c r="F28" s="290">
        <v>815.63903800000003</v>
      </c>
      <c r="G28" s="291">
        <f t="shared" si="1"/>
        <v>250.0830840000001</v>
      </c>
      <c r="H28" s="291"/>
      <c r="I28" s="291">
        <v>3125.5381058826583</v>
      </c>
      <c r="J28" s="291">
        <v>556.56397400000003</v>
      </c>
      <c r="K28" s="291">
        <v>953.0279119999999</v>
      </c>
      <c r="L28" s="291">
        <f t="shared" si="2"/>
        <v>1615.9462198826582</v>
      </c>
      <c r="M28" s="292" t="str">
        <f t="shared" si="3"/>
        <v>&gt;500</v>
      </c>
    </row>
    <row r="29" spans="2:13" s="132" customFormat="1" ht="18" customHeight="1" x14ac:dyDescent="0.25">
      <c r="B29" s="289">
        <v>17</v>
      </c>
      <c r="C29" s="289" t="s">
        <v>630</v>
      </c>
      <c r="D29" s="290">
        <v>4129.4821760000004</v>
      </c>
      <c r="E29" s="290">
        <v>1651.0400729999999</v>
      </c>
      <c r="F29" s="290">
        <v>1686.9731339999998</v>
      </c>
      <c r="G29" s="291">
        <f t="shared" si="1"/>
        <v>791.46896900000047</v>
      </c>
      <c r="H29" s="291"/>
      <c r="I29" s="291">
        <v>6339.3143203472873</v>
      </c>
      <c r="J29" s="291">
        <v>1769.5060950000004</v>
      </c>
      <c r="K29" s="291">
        <v>2004.6916809999998</v>
      </c>
      <c r="L29" s="291">
        <f t="shared" si="2"/>
        <v>2565.1165443472869</v>
      </c>
      <c r="M29" s="292">
        <f t="shared" si="3"/>
        <v>224.09565565005559</v>
      </c>
    </row>
    <row r="30" spans="2:13" s="132" customFormat="1" ht="18" customHeight="1" x14ac:dyDescent="0.25">
      <c r="B30" s="289">
        <v>18</v>
      </c>
      <c r="C30" s="289" t="s">
        <v>631</v>
      </c>
      <c r="D30" s="290">
        <v>3840.215224</v>
      </c>
      <c r="E30" s="290">
        <v>1088.1788640000002</v>
      </c>
      <c r="F30" s="290">
        <v>1582.6840580000003</v>
      </c>
      <c r="G30" s="291">
        <f t="shared" si="1"/>
        <v>1169.3523019999998</v>
      </c>
      <c r="H30" s="291"/>
      <c r="I30" s="291">
        <v>3782.7705108406485</v>
      </c>
      <c r="J30" s="291">
        <v>780.81221500000004</v>
      </c>
      <c r="K30" s="291">
        <v>1148.3290849999998</v>
      </c>
      <c r="L30" s="291">
        <f t="shared" si="2"/>
        <v>1853.6292108406487</v>
      </c>
      <c r="M30" s="292">
        <f t="shared" si="3"/>
        <v>58.51760052725745</v>
      </c>
    </row>
    <row r="31" spans="2:13" s="132" customFormat="1" ht="18" customHeight="1" x14ac:dyDescent="0.25">
      <c r="B31" s="289">
        <v>19</v>
      </c>
      <c r="C31" s="289" t="s">
        <v>632</v>
      </c>
      <c r="D31" s="290">
        <v>6085.5703560000011</v>
      </c>
      <c r="E31" s="290">
        <v>2566.0222659999999</v>
      </c>
      <c r="F31" s="290">
        <v>3237.233213</v>
      </c>
      <c r="G31" s="291">
        <f t="shared" si="1"/>
        <v>282.31487700000116</v>
      </c>
      <c r="H31" s="291"/>
      <c r="I31" s="291">
        <v>12803.627108201965</v>
      </c>
      <c r="J31" s="291">
        <v>2835.1740420000001</v>
      </c>
      <c r="K31" s="291">
        <v>3867.0244120000002</v>
      </c>
      <c r="L31" s="291">
        <f t="shared" si="2"/>
        <v>6101.4286542019636</v>
      </c>
      <c r="M31" s="292" t="str">
        <f t="shared" si="3"/>
        <v>&gt;500</v>
      </c>
    </row>
    <row r="32" spans="2:13" s="132" customFormat="1" ht="18" customHeight="1" x14ac:dyDescent="0.25">
      <c r="B32" s="289">
        <v>20</v>
      </c>
      <c r="C32" s="289" t="s">
        <v>633</v>
      </c>
      <c r="D32" s="290">
        <v>10692.46557</v>
      </c>
      <c r="E32" s="290">
        <v>2071.1426569999999</v>
      </c>
      <c r="F32" s="290">
        <v>7944.9511180000009</v>
      </c>
      <c r="G32" s="291">
        <f t="shared" si="1"/>
        <v>676.37179499999911</v>
      </c>
      <c r="H32" s="291"/>
      <c r="I32" s="291">
        <v>10469.103752261251</v>
      </c>
      <c r="J32" s="291">
        <v>2326.4400039999996</v>
      </c>
      <c r="K32" s="291">
        <v>5855.7130450000004</v>
      </c>
      <c r="L32" s="291">
        <f t="shared" si="2"/>
        <v>2286.950703261251</v>
      </c>
      <c r="M32" s="292">
        <f t="shared" si="3"/>
        <v>238.12035335702518</v>
      </c>
    </row>
    <row r="33" spans="2:13" s="132" customFormat="1" ht="18" customHeight="1" x14ac:dyDescent="0.25">
      <c r="B33" s="289">
        <v>21</v>
      </c>
      <c r="C33" s="289" t="s">
        <v>634</v>
      </c>
      <c r="D33" s="290">
        <v>6238.8799760000011</v>
      </c>
      <c r="E33" s="290">
        <v>2020.9826179999998</v>
      </c>
      <c r="F33" s="290">
        <v>3249.9458180000001</v>
      </c>
      <c r="G33" s="291">
        <f t="shared" si="1"/>
        <v>967.95154000000093</v>
      </c>
      <c r="H33" s="291"/>
      <c r="I33" s="291">
        <v>14074.598179227291</v>
      </c>
      <c r="J33" s="291">
        <v>2392.7840690000003</v>
      </c>
      <c r="K33" s="291">
        <v>4839.3993279999995</v>
      </c>
      <c r="L33" s="291">
        <f t="shared" si="2"/>
        <v>6842.4147822272898</v>
      </c>
      <c r="M33" s="292" t="str">
        <f t="shared" si="3"/>
        <v>&gt;500</v>
      </c>
    </row>
    <row r="34" spans="2:13" s="132" customFormat="1" ht="18" customHeight="1" x14ac:dyDescent="0.25">
      <c r="B34" s="289">
        <v>24</v>
      </c>
      <c r="C34" s="289" t="s">
        <v>635</v>
      </c>
      <c r="D34" s="290">
        <v>3457.628365999999</v>
      </c>
      <c r="E34" s="290">
        <v>1392.820755</v>
      </c>
      <c r="F34" s="290">
        <v>1624.9360440000003</v>
      </c>
      <c r="G34" s="291">
        <f t="shared" si="1"/>
        <v>439.871566999999</v>
      </c>
      <c r="H34" s="291"/>
      <c r="I34" s="291">
        <v>4035.8572033133496</v>
      </c>
      <c r="J34" s="291">
        <v>982.53695900000002</v>
      </c>
      <c r="K34" s="291">
        <v>1153.228255</v>
      </c>
      <c r="L34" s="291">
        <f t="shared" si="2"/>
        <v>1900.0919893133496</v>
      </c>
      <c r="M34" s="292">
        <f t="shared" si="3"/>
        <v>331.96517617001462</v>
      </c>
    </row>
    <row r="35" spans="2:13" s="132" customFormat="1" ht="18" customHeight="1" x14ac:dyDescent="0.25">
      <c r="B35" s="289">
        <v>25</v>
      </c>
      <c r="C35" s="289" t="s">
        <v>636</v>
      </c>
      <c r="D35" s="290">
        <v>2997.186275</v>
      </c>
      <c r="E35" s="290">
        <v>1203.826577</v>
      </c>
      <c r="F35" s="290">
        <v>1469.22622</v>
      </c>
      <c r="G35" s="291">
        <f t="shared" si="1"/>
        <v>324.13347799999997</v>
      </c>
      <c r="H35" s="291"/>
      <c r="I35" s="291">
        <v>6597.0876003164985</v>
      </c>
      <c r="J35" s="291">
        <v>1439.508924</v>
      </c>
      <c r="K35" s="291">
        <v>2386.5314370000006</v>
      </c>
      <c r="L35" s="291">
        <f t="shared" si="2"/>
        <v>2771.0472393164982</v>
      </c>
      <c r="M35" s="292" t="str">
        <f t="shared" si="3"/>
        <v>&gt;500</v>
      </c>
    </row>
    <row r="36" spans="2:13" s="132" customFormat="1" ht="18" customHeight="1" x14ac:dyDescent="0.25">
      <c r="B36" s="289">
        <v>26</v>
      </c>
      <c r="C36" s="289" t="s">
        <v>637</v>
      </c>
      <c r="D36" s="290">
        <v>2492.6552699999997</v>
      </c>
      <c r="E36" s="290">
        <v>1140.1187629999999</v>
      </c>
      <c r="F36" s="290">
        <v>618.72197499999993</v>
      </c>
      <c r="G36" s="291">
        <f t="shared" si="1"/>
        <v>733.81453199999987</v>
      </c>
      <c r="H36" s="291"/>
      <c r="I36" s="291">
        <v>4263.238450223158</v>
      </c>
      <c r="J36" s="291">
        <v>1242.8028240000001</v>
      </c>
      <c r="K36" s="291">
        <v>1830.4621549999999</v>
      </c>
      <c r="L36" s="291">
        <f t="shared" si="2"/>
        <v>1189.9734712231577</v>
      </c>
      <c r="M36" s="292">
        <f t="shared" si="3"/>
        <v>62.16270179058786</v>
      </c>
    </row>
    <row r="37" spans="2:13" s="132" customFormat="1" ht="18" customHeight="1" x14ac:dyDescent="0.25">
      <c r="B37" s="289">
        <v>28</v>
      </c>
      <c r="C37" s="289" t="s">
        <v>638</v>
      </c>
      <c r="D37" s="290">
        <v>3720.9168840000002</v>
      </c>
      <c r="E37" s="290">
        <v>1306.7744269070129</v>
      </c>
      <c r="F37" s="290">
        <v>1444.7900698293558</v>
      </c>
      <c r="G37" s="291">
        <f t="shared" si="1"/>
        <v>969.35238726363173</v>
      </c>
      <c r="H37" s="291"/>
      <c r="I37" s="291">
        <v>4969.9638011503612</v>
      </c>
      <c r="J37" s="291">
        <v>1246.7390970000001</v>
      </c>
      <c r="K37" s="291">
        <v>1445.1660790000001</v>
      </c>
      <c r="L37" s="291">
        <f t="shared" si="2"/>
        <v>2278.058625150361</v>
      </c>
      <c r="M37" s="292">
        <f t="shared" si="3"/>
        <v>135.00830606927721</v>
      </c>
    </row>
    <row r="38" spans="2:13" s="132" customFormat="1" ht="18" customHeight="1" x14ac:dyDescent="0.25">
      <c r="B38" s="289">
        <v>29</v>
      </c>
      <c r="C38" s="289" t="s">
        <v>639</v>
      </c>
      <c r="D38" s="290">
        <v>4087.952448999999</v>
      </c>
      <c r="E38" s="290">
        <v>1401.6511459999997</v>
      </c>
      <c r="F38" s="290">
        <v>1552.949885</v>
      </c>
      <c r="G38" s="291">
        <f t="shared" si="1"/>
        <v>1133.3514179999993</v>
      </c>
      <c r="H38" s="291"/>
      <c r="I38" s="291">
        <v>6403.8146828951476</v>
      </c>
      <c r="J38" s="291">
        <v>1789.0969279999999</v>
      </c>
      <c r="K38" s="291">
        <v>1847.5269599999999</v>
      </c>
      <c r="L38" s="291">
        <f t="shared" si="2"/>
        <v>2767.1907948951475</v>
      </c>
      <c r="M38" s="292">
        <f t="shared" si="3"/>
        <v>144.15999759177512</v>
      </c>
    </row>
    <row r="39" spans="2:13" s="132" customFormat="1" ht="18" customHeight="1" x14ac:dyDescent="0.25">
      <c r="B39" s="289">
        <v>31</v>
      </c>
      <c r="C39" s="280" t="s">
        <v>640</v>
      </c>
      <c r="D39" s="290">
        <v>863.70503499999984</v>
      </c>
      <c r="E39" s="290">
        <v>0</v>
      </c>
      <c r="F39" s="290">
        <v>743.54114400000003</v>
      </c>
      <c r="G39" s="291">
        <f t="shared" si="1"/>
        <v>120.16389099999981</v>
      </c>
      <c r="H39" s="291"/>
      <c r="I39" s="291">
        <v>463.75706159448043</v>
      </c>
      <c r="J39" s="291">
        <v>0</v>
      </c>
      <c r="K39" s="291">
        <v>580.59019999999998</v>
      </c>
      <c r="L39" s="291">
        <f t="shared" si="2"/>
        <v>-116.83313840551955</v>
      </c>
      <c r="M39" s="292">
        <f t="shared" si="3"/>
        <v>-197.22815850355556</v>
      </c>
    </row>
    <row r="40" spans="2:13" s="132" customFormat="1" ht="18" customHeight="1" x14ac:dyDescent="0.25">
      <c r="B40" s="289">
        <v>33</v>
      </c>
      <c r="C40" s="280" t="s">
        <v>641</v>
      </c>
      <c r="D40" s="290">
        <v>709.07600300000013</v>
      </c>
      <c r="E40" s="290">
        <v>0</v>
      </c>
      <c r="F40" s="290">
        <v>518.59082699999999</v>
      </c>
      <c r="G40" s="291">
        <f t="shared" si="1"/>
        <v>190.48517600000014</v>
      </c>
      <c r="H40" s="291"/>
      <c r="I40" s="291">
        <v>476.81207550538068</v>
      </c>
      <c r="J40" s="291">
        <v>62.632714999999997</v>
      </c>
      <c r="K40" s="291">
        <v>402.78425899999996</v>
      </c>
      <c r="L40" s="291">
        <f t="shared" si="2"/>
        <v>11.395101505380694</v>
      </c>
      <c r="M40" s="292">
        <f t="shared" si="3"/>
        <v>-94.017853911434727</v>
      </c>
    </row>
    <row r="41" spans="2:13" s="132" customFormat="1" ht="18" customHeight="1" x14ac:dyDescent="0.25">
      <c r="B41" s="289">
        <v>34</v>
      </c>
      <c r="C41" s="289" t="s">
        <v>642</v>
      </c>
      <c r="D41" s="290">
        <v>1775.7516330000001</v>
      </c>
      <c r="E41" s="290">
        <v>0</v>
      </c>
      <c r="F41" s="290">
        <v>1465.8945809999996</v>
      </c>
      <c r="G41" s="291">
        <f t="shared" si="1"/>
        <v>309.85705200000052</v>
      </c>
      <c r="H41" s="291"/>
      <c r="I41" s="291">
        <v>1767.5699832674784</v>
      </c>
      <c r="J41" s="291">
        <v>0</v>
      </c>
      <c r="K41" s="291">
        <v>1333.5567879999999</v>
      </c>
      <c r="L41" s="291">
        <f t="shared" si="2"/>
        <v>434.01319526747852</v>
      </c>
      <c r="M41" s="292">
        <f t="shared" si="3"/>
        <v>40.068845445375821</v>
      </c>
    </row>
    <row r="42" spans="2:13" s="132" customFormat="1" ht="18" customHeight="1" x14ac:dyDescent="0.25">
      <c r="B42" s="289">
        <v>36</v>
      </c>
      <c r="C42" s="289" t="s">
        <v>643</v>
      </c>
      <c r="D42" s="290">
        <v>2235.4478279999998</v>
      </c>
      <c r="E42" s="290">
        <v>295.81769885287594</v>
      </c>
      <c r="F42" s="290">
        <v>881.46992478619973</v>
      </c>
      <c r="G42" s="291">
        <f t="shared" si="1"/>
        <v>1058.1602043609241</v>
      </c>
      <c r="H42" s="291"/>
      <c r="I42" s="291">
        <v>1216.4677281700001</v>
      </c>
      <c r="J42" s="291">
        <v>206.63535600000003</v>
      </c>
      <c r="K42" s="291">
        <v>747.49818699999992</v>
      </c>
      <c r="L42" s="291">
        <f t="shared" si="2"/>
        <v>262.33418517000018</v>
      </c>
      <c r="M42" s="292">
        <f t="shared" si="3"/>
        <v>-75.208462377543583</v>
      </c>
    </row>
    <row r="43" spans="2:13" s="132" customFormat="1" ht="18" customHeight="1" x14ac:dyDescent="0.25">
      <c r="B43" s="289">
        <v>38</v>
      </c>
      <c r="C43" s="289" t="s">
        <v>513</v>
      </c>
      <c r="D43" s="290">
        <v>8632.0932389999998</v>
      </c>
      <c r="E43" s="290">
        <v>76.202628240111608</v>
      </c>
      <c r="F43" s="290">
        <v>197.50083338444446</v>
      </c>
      <c r="G43" s="291">
        <f t="shared" si="1"/>
        <v>8358.3897773754434</v>
      </c>
      <c r="H43" s="291"/>
      <c r="I43" s="291">
        <v>0</v>
      </c>
      <c r="J43" s="291">
        <v>0</v>
      </c>
      <c r="K43" s="291">
        <v>0</v>
      </c>
      <c r="L43" s="291">
        <f t="shared" si="2"/>
        <v>0</v>
      </c>
      <c r="M43" s="292">
        <f t="shared" si="3"/>
        <v>-100</v>
      </c>
    </row>
    <row r="44" spans="2:13" s="132" customFormat="1" ht="18" customHeight="1" x14ac:dyDescent="0.25">
      <c r="B44" s="289">
        <v>40</v>
      </c>
      <c r="C44" s="289" t="s">
        <v>514</v>
      </c>
      <c r="D44" s="290">
        <v>1272.472495</v>
      </c>
      <c r="E44" s="290">
        <v>0</v>
      </c>
      <c r="F44" s="290">
        <v>354.80330600000002</v>
      </c>
      <c r="G44" s="291">
        <f t="shared" si="1"/>
        <v>917.66918899999996</v>
      </c>
      <c r="H44" s="291"/>
      <c r="I44" s="291">
        <v>504.6004645234483</v>
      </c>
      <c r="J44" s="291">
        <v>0</v>
      </c>
      <c r="K44" s="291">
        <v>320.22349300000002</v>
      </c>
      <c r="L44" s="291">
        <f t="shared" si="2"/>
        <v>184.37697152344828</v>
      </c>
      <c r="M44" s="292">
        <f t="shared" si="3"/>
        <v>-79.908122258701198</v>
      </c>
    </row>
    <row r="45" spans="2:13" s="132" customFormat="1" ht="9" customHeight="1" x14ac:dyDescent="0.25">
      <c r="B45" s="293"/>
      <c r="C45" s="293"/>
      <c r="D45" s="293"/>
      <c r="E45" s="294"/>
      <c r="F45" s="293"/>
      <c r="G45" s="293"/>
      <c r="H45" s="293"/>
      <c r="I45" s="293"/>
      <c r="J45" s="293"/>
      <c r="K45" s="293"/>
      <c r="L45" s="293"/>
      <c r="M45" s="293"/>
    </row>
    <row r="46" spans="2:13" s="130" customFormat="1" ht="13.5" customHeight="1" x14ac:dyDescent="0.25">
      <c r="B46" s="263" t="s">
        <v>1087</v>
      </c>
      <c r="C46" s="271"/>
      <c r="D46" s="271"/>
      <c r="E46" s="291"/>
      <c r="F46" s="295"/>
      <c r="G46" s="296"/>
      <c r="H46" s="296"/>
      <c r="I46" s="296"/>
      <c r="J46" s="296"/>
      <c r="K46" s="296"/>
      <c r="L46" s="296"/>
      <c r="M46" s="271"/>
    </row>
    <row r="47" spans="2:13" s="133" customFormat="1" ht="16.149999999999999" customHeight="1" x14ac:dyDescent="0.2">
      <c r="B47" s="273" t="s">
        <v>1112</v>
      </c>
      <c r="C47" s="264"/>
      <c r="D47" s="264"/>
      <c r="E47" s="297"/>
      <c r="F47" s="298"/>
      <c r="G47" s="264"/>
      <c r="H47" s="264"/>
      <c r="I47" s="264"/>
      <c r="J47" s="264"/>
      <c r="K47" s="299"/>
      <c r="L47" s="264"/>
      <c r="M47" s="299"/>
    </row>
    <row r="48" spans="2:13" ht="13.5" customHeight="1" x14ac:dyDescent="0.2">
      <c r="B48" s="273" t="s">
        <v>285</v>
      </c>
      <c r="C48" s="264"/>
      <c r="D48" s="264"/>
      <c r="E48" s="299"/>
      <c r="F48" s="264"/>
      <c r="G48" s="264"/>
      <c r="H48" s="264"/>
      <c r="I48" s="264"/>
      <c r="J48" s="264"/>
      <c r="K48" s="264"/>
      <c r="L48" s="264"/>
      <c r="M48" s="264"/>
    </row>
    <row r="49" spans="2:13" ht="13.5" customHeight="1" x14ac:dyDescent="0.25">
      <c r="B49" s="264"/>
      <c r="C49" s="264"/>
      <c r="D49" s="264"/>
      <c r="E49" s="264"/>
      <c r="F49" s="264"/>
      <c r="G49" s="264"/>
      <c r="H49" s="264"/>
      <c r="I49" s="264"/>
      <c r="J49" s="264"/>
      <c r="K49" s="264"/>
      <c r="L49" s="264"/>
      <c r="M49" s="264"/>
    </row>
    <row r="50" spans="2:13" ht="13.5" customHeight="1" x14ac:dyDescent="0.25">
      <c r="B50" s="264"/>
      <c r="C50" s="264"/>
      <c r="D50" s="264"/>
      <c r="E50" s="264"/>
      <c r="F50" s="264"/>
      <c r="G50" s="264"/>
      <c r="H50" s="264"/>
      <c r="I50" s="264"/>
      <c r="J50" s="264"/>
      <c r="K50" s="264"/>
      <c r="L50" s="264"/>
      <c r="M50" s="264"/>
    </row>
    <row r="51" spans="2:13" x14ac:dyDescent="0.25">
      <c r="B51" s="264"/>
      <c r="C51" s="264"/>
      <c r="D51" s="264"/>
      <c r="E51" s="264"/>
      <c r="F51" s="264"/>
      <c r="G51" s="264"/>
      <c r="H51" s="264"/>
      <c r="I51" s="264"/>
      <c r="J51" s="264"/>
      <c r="K51" s="264"/>
      <c r="L51" s="264"/>
      <c r="M51" s="264"/>
    </row>
    <row r="52" spans="2:13" x14ac:dyDescent="0.25">
      <c r="B52" s="264"/>
      <c r="C52" s="264"/>
      <c r="D52" s="264"/>
      <c r="E52" s="264"/>
      <c r="F52" s="264"/>
      <c r="G52" s="264"/>
      <c r="H52" s="264"/>
      <c r="I52" s="300"/>
      <c r="J52" s="264"/>
      <c r="K52" s="264"/>
      <c r="L52" s="264"/>
      <c r="M52" s="264"/>
    </row>
    <row r="53" spans="2:13" x14ac:dyDescent="0.25">
      <c r="B53" s="301"/>
      <c r="C53" s="301"/>
      <c r="D53" s="301"/>
      <c r="E53" s="301"/>
      <c r="F53" s="301"/>
      <c r="G53" s="301"/>
      <c r="H53" s="301"/>
      <c r="I53" s="301"/>
      <c r="J53" s="301"/>
      <c r="K53" s="301"/>
      <c r="L53" s="301"/>
      <c r="M53" s="301"/>
    </row>
    <row r="54" spans="2:13" x14ac:dyDescent="0.25">
      <c r="B54" s="301"/>
      <c r="C54" s="301"/>
      <c r="D54" s="301"/>
      <c r="E54" s="301"/>
      <c r="F54" s="301"/>
      <c r="G54" s="301"/>
      <c r="H54" s="301"/>
      <c r="I54" s="301"/>
      <c r="J54" s="301"/>
      <c r="K54" s="301"/>
      <c r="L54" s="301"/>
      <c r="M54" s="301"/>
    </row>
    <row r="55" spans="2:13" x14ac:dyDescent="0.25">
      <c r="B55" s="301"/>
      <c r="C55" s="301"/>
      <c r="D55" s="301"/>
      <c r="E55" s="301"/>
      <c r="F55" s="301"/>
      <c r="G55" s="301"/>
      <c r="H55" s="301"/>
      <c r="I55" s="301"/>
      <c r="J55" s="301"/>
      <c r="K55" s="301"/>
      <c r="L55" s="301"/>
      <c r="M55" s="301"/>
    </row>
    <row r="56" spans="2:13" x14ac:dyDescent="0.25">
      <c r="B56" s="301"/>
      <c r="C56" s="301"/>
      <c r="D56" s="301"/>
      <c r="E56" s="301"/>
      <c r="F56" s="301"/>
      <c r="G56" s="301"/>
      <c r="H56" s="301"/>
      <c r="I56" s="301"/>
      <c r="J56" s="301"/>
      <c r="K56" s="301"/>
      <c r="L56" s="301"/>
      <c r="M56" s="301"/>
    </row>
    <row r="57" spans="2:13" x14ac:dyDescent="0.25">
      <c r="B57" s="301"/>
      <c r="C57" s="301"/>
      <c r="D57" s="301"/>
      <c r="E57" s="301"/>
      <c r="F57" s="301"/>
      <c r="G57" s="301"/>
      <c r="H57" s="301"/>
      <c r="I57" s="301"/>
      <c r="J57" s="301"/>
      <c r="K57" s="301"/>
      <c r="L57" s="301"/>
      <c r="M57" s="301"/>
    </row>
  </sheetData>
  <mergeCells count="19">
    <mergeCell ref="K10:K11"/>
    <mergeCell ref="L10:L11"/>
    <mergeCell ref="M10:M11"/>
    <mergeCell ref="B1:E1"/>
    <mergeCell ref="F1:M1"/>
    <mergeCell ref="B2:M2"/>
    <mergeCell ref="B4:M4"/>
    <mergeCell ref="B8:B11"/>
    <mergeCell ref="C8:C11"/>
    <mergeCell ref="D8:G8"/>
    <mergeCell ref="I8:L8"/>
    <mergeCell ref="E9:F9"/>
    <mergeCell ref="J9:K9"/>
    <mergeCell ref="D10:D11"/>
    <mergeCell ref="E10:E11"/>
    <mergeCell ref="F10:F11"/>
    <mergeCell ref="G10:G11"/>
    <mergeCell ref="I10:I11"/>
    <mergeCell ref="J10:J11"/>
  </mergeCells>
  <printOptions horizontalCentered="1"/>
  <pageMargins left="0.19685039370078741" right="0.19685039370078741" top="0.39370078740157483" bottom="0.39370078740157483" header="0" footer="0"/>
  <pageSetup scale="70" orientation="landscape" horizontalDpi="4294967292" r:id="rId1"/>
  <headerFooter alignWithMargins="0"/>
  <ignoredErrors>
    <ignoredError sqref="D12:K1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4"/>
  <sheetViews>
    <sheetView showGridLines="0" zoomScaleNormal="100" zoomScaleSheetLayoutView="80" workbookViewId="0">
      <selection sqref="A1:D1"/>
    </sheetView>
  </sheetViews>
  <sheetFormatPr baseColWidth="10" defaultColWidth="46.42578125" defaultRowHeight="12.75" x14ac:dyDescent="0.25"/>
  <cols>
    <col min="1" max="1" width="5.42578125" style="3" customWidth="1"/>
    <col min="2" max="2" width="62" style="3" customWidth="1"/>
    <col min="3" max="6" width="13.7109375" style="3" customWidth="1"/>
    <col min="7" max="7" width="0.7109375" style="3" hidden="1" customWidth="1"/>
    <col min="8" max="8" width="10.7109375" style="3" customWidth="1"/>
    <col min="9" max="10" width="13.7109375" style="3" customWidth="1"/>
    <col min="11" max="11" width="1.140625" style="3" customWidth="1"/>
    <col min="12" max="13" width="13.7109375" style="3" customWidth="1"/>
    <col min="14" max="14" width="9.42578125" style="3" customWidth="1"/>
    <col min="15" max="16384" width="46.42578125" style="3"/>
  </cols>
  <sheetData>
    <row r="1" spans="1:14" ht="51.75" customHeight="1" x14ac:dyDescent="0.25">
      <c r="A1" s="382" t="s">
        <v>1070</v>
      </c>
      <c r="B1" s="382"/>
      <c r="C1" s="382"/>
      <c r="D1" s="382"/>
      <c r="E1" s="404" t="s">
        <v>1072</v>
      </c>
      <c r="F1" s="404"/>
      <c r="G1" s="404"/>
      <c r="H1" s="404"/>
      <c r="I1" s="404"/>
      <c r="J1" s="404"/>
      <c r="K1" s="404"/>
      <c r="L1" s="404"/>
      <c r="M1" s="404"/>
    </row>
    <row r="2" spans="1:14" ht="37.5" customHeight="1" x14ac:dyDescent="0.3">
      <c r="A2" s="383" t="s">
        <v>1071</v>
      </c>
      <c r="B2" s="383"/>
      <c r="C2" s="383"/>
      <c r="D2" s="383"/>
      <c r="E2" s="383"/>
      <c r="F2" s="383"/>
      <c r="G2" s="383"/>
      <c r="H2" s="383"/>
      <c r="I2" s="383"/>
      <c r="J2" s="383"/>
      <c r="K2" s="383"/>
      <c r="L2" s="383"/>
      <c r="M2" s="383"/>
    </row>
    <row r="3" spans="1:14" s="2" customFormat="1" ht="17.649999999999999" customHeight="1" x14ac:dyDescent="0.3">
      <c r="A3" s="307" t="s">
        <v>1110</v>
      </c>
      <c r="B3" s="308"/>
      <c r="C3" s="308"/>
      <c r="D3" s="308"/>
      <c r="E3" s="308"/>
      <c r="F3" s="308"/>
      <c r="G3" s="308"/>
      <c r="H3" s="308"/>
      <c r="I3" s="308"/>
      <c r="J3" s="308"/>
      <c r="K3" s="308"/>
      <c r="L3" s="308"/>
      <c r="M3" s="308"/>
    </row>
    <row r="4" spans="1:14" s="2" customFormat="1" ht="17.649999999999999" customHeight="1" x14ac:dyDescent="0.3">
      <c r="A4" s="307" t="s">
        <v>644</v>
      </c>
      <c r="B4" s="308"/>
      <c r="C4" s="308"/>
      <c r="D4" s="308"/>
      <c r="E4" s="308"/>
      <c r="F4" s="308"/>
      <c r="G4" s="308"/>
      <c r="H4" s="308"/>
      <c r="I4" s="308"/>
      <c r="J4" s="308"/>
      <c r="K4" s="308"/>
      <c r="L4" s="308"/>
      <c r="M4" s="308"/>
    </row>
    <row r="5" spans="1:14" s="2" customFormat="1" ht="17.649999999999999" customHeight="1" x14ac:dyDescent="0.3">
      <c r="A5" s="307" t="s">
        <v>645</v>
      </c>
      <c r="B5" s="308"/>
      <c r="C5" s="308"/>
      <c r="D5" s="308"/>
      <c r="E5" s="308"/>
      <c r="F5" s="308"/>
      <c r="G5" s="308"/>
      <c r="H5" s="308"/>
      <c r="I5" s="308"/>
      <c r="J5" s="308"/>
      <c r="K5" s="308"/>
      <c r="L5" s="308"/>
      <c r="M5" s="308"/>
    </row>
    <row r="6" spans="1:14" s="2" customFormat="1" ht="17.649999999999999" customHeight="1" x14ac:dyDescent="0.3">
      <c r="A6" s="307" t="s">
        <v>1115</v>
      </c>
      <c r="B6" s="308"/>
      <c r="C6" s="308"/>
      <c r="D6" s="308"/>
      <c r="E6" s="308"/>
      <c r="F6" s="308"/>
      <c r="G6" s="308"/>
      <c r="H6" s="308"/>
      <c r="I6" s="308"/>
      <c r="J6" s="308"/>
      <c r="K6" s="308"/>
      <c r="L6" s="308"/>
      <c r="M6" s="308"/>
    </row>
    <row r="7" spans="1:14" s="2" customFormat="1" ht="17.649999999999999" customHeight="1" x14ac:dyDescent="0.3">
      <c r="A7" s="307" t="s">
        <v>1089</v>
      </c>
      <c r="B7" s="308"/>
      <c r="C7" s="309"/>
      <c r="D7" s="308"/>
      <c r="E7" s="308"/>
      <c r="F7" s="308"/>
      <c r="G7" s="308"/>
      <c r="H7" s="308"/>
      <c r="I7" s="308"/>
      <c r="J7" s="308"/>
      <c r="K7" s="308"/>
      <c r="L7" s="308"/>
      <c r="M7" s="308"/>
    </row>
    <row r="8" spans="1:14" s="15" customFormat="1" ht="17.649999999999999" customHeight="1" x14ac:dyDescent="0.25">
      <c r="A8" s="415" t="s">
        <v>600</v>
      </c>
      <c r="B8" s="385" t="s">
        <v>646</v>
      </c>
      <c r="C8" s="387" t="s">
        <v>647</v>
      </c>
      <c r="D8" s="379" t="s">
        <v>648</v>
      </c>
      <c r="E8" s="379"/>
      <c r="F8" s="379"/>
      <c r="G8" s="163"/>
      <c r="H8" s="379" t="s">
        <v>649</v>
      </c>
      <c r="I8" s="379"/>
      <c r="J8" s="379"/>
      <c r="K8" s="163"/>
      <c r="L8" s="379" t="s">
        <v>650</v>
      </c>
      <c r="M8" s="379"/>
    </row>
    <row r="9" spans="1:14" s="15" customFormat="1" ht="17.649999999999999" customHeight="1" x14ac:dyDescent="0.25">
      <c r="A9" s="415"/>
      <c r="B9" s="385"/>
      <c r="C9" s="387"/>
      <c r="D9" s="163" t="s">
        <v>651</v>
      </c>
      <c r="E9" s="163" t="s">
        <v>652</v>
      </c>
      <c r="F9" s="163" t="s">
        <v>653</v>
      </c>
      <c r="G9" s="163"/>
      <c r="H9" s="163" t="s">
        <v>654</v>
      </c>
      <c r="I9" s="163" t="s">
        <v>655</v>
      </c>
      <c r="J9" s="163" t="s">
        <v>653</v>
      </c>
      <c r="K9" s="163"/>
      <c r="L9" s="163" t="s">
        <v>656</v>
      </c>
      <c r="M9" s="163" t="s">
        <v>335</v>
      </c>
    </row>
    <row r="10" spans="1:14" s="5" customFormat="1" ht="17.649999999999999" customHeight="1" x14ac:dyDescent="0.25">
      <c r="A10" s="416"/>
      <c r="B10" s="379"/>
      <c r="C10" s="310" t="s">
        <v>547</v>
      </c>
      <c r="D10" s="167" t="s">
        <v>403</v>
      </c>
      <c r="E10" s="167" t="s">
        <v>404</v>
      </c>
      <c r="F10" s="167" t="s">
        <v>657</v>
      </c>
      <c r="G10" s="167"/>
      <c r="H10" s="167" t="s">
        <v>610</v>
      </c>
      <c r="I10" s="167" t="s">
        <v>611</v>
      </c>
      <c r="J10" s="167" t="s">
        <v>658</v>
      </c>
      <c r="K10" s="167"/>
      <c r="L10" s="167" t="s">
        <v>659</v>
      </c>
      <c r="M10" s="167" t="s">
        <v>660</v>
      </c>
    </row>
    <row r="11" spans="1:14" s="5" customFormat="1" ht="13.5" x14ac:dyDescent="0.25">
      <c r="A11" s="311">
        <v>242</v>
      </c>
      <c r="B11" s="312" t="s">
        <v>335</v>
      </c>
      <c r="C11" s="313">
        <v>394471.13151947514</v>
      </c>
      <c r="D11" s="313">
        <v>226017.92782850435</v>
      </c>
      <c r="E11" s="313">
        <v>18729.608664550062</v>
      </c>
      <c r="F11" s="313">
        <v>244747.5364930543</v>
      </c>
      <c r="G11" s="313"/>
      <c r="H11" s="313">
        <v>0</v>
      </c>
      <c r="I11" s="313">
        <v>26218.689628857461</v>
      </c>
      <c r="J11" s="313">
        <v>26218.689628857461</v>
      </c>
      <c r="K11" s="313"/>
      <c r="L11" s="313">
        <v>123504.9053975634</v>
      </c>
      <c r="M11" s="313">
        <v>149723.59502642087</v>
      </c>
      <c r="N11" s="135"/>
    </row>
    <row r="12" spans="1:14" s="19" customFormat="1" ht="13.5" x14ac:dyDescent="0.25">
      <c r="A12" s="315">
        <v>213</v>
      </c>
      <c r="B12" s="316" t="s">
        <v>661</v>
      </c>
      <c r="C12" s="317">
        <v>337798.7128229948</v>
      </c>
      <c r="D12" s="317">
        <v>220155.99135270488</v>
      </c>
      <c r="E12" s="317">
        <v>15468.507103951812</v>
      </c>
      <c r="F12" s="317">
        <v>235624.49845665658</v>
      </c>
      <c r="G12" s="317">
        <v>101445.19345946038</v>
      </c>
      <c r="H12" s="317">
        <v>0</v>
      </c>
      <c r="I12" s="317">
        <v>21166.702367919886</v>
      </c>
      <c r="J12" s="317">
        <v>21166.702367919886</v>
      </c>
      <c r="K12" s="317">
        <v>0</v>
      </c>
      <c r="L12" s="317">
        <v>81007.511998418355</v>
      </c>
      <c r="M12" s="317">
        <v>102174.21436633823</v>
      </c>
    </row>
    <row r="13" spans="1:14" s="19" customFormat="1" ht="12" x14ac:dyDescent="0.25">
      <c r="A13" s="63">
        <v>1</v>
      </c>
      <c r="B13" s="318" t="s">
        <v>662</v>
      </c>
      <c r="C13" s="319">
        <v>2044.6784312</v>
      </c>
      <c r="D13" s="319">
        <v>2044.6784312</v>
      </c>
      <c r="E13" s="319">
        <v>0</v>
      </c>
      <c r="F13" s="319">
        <v>2044.6784312</v>
      </c>
      <c r="G13" s="319">
        <v>0</v>
      </c>
      <c r="H13" s="319">
        <v>0</v>
      </c>
      <c r="I13" s="319">
        <v>0</v>
      </c>
      <c r="J13" s="319">
        <v>0</v>
      </c>
      <c r="K13" s="319"/>
      <c r="L13" s="319">
        <v>0</v>
      </c>
      <c r="M13" s="319">
        <v>0</v>
      </c>
    </row>
    <row r="14" spans="1:14" s="19" customFormat="1" ht="12" x14ac:dyDescent="0.25">
      <c r="A14" s="63">
        <v>2</v>
      </c>
      <c r="B14" s="318" t="s">
        <v>663</v>
      </c>
      <c r="C14" s="319">
        <v>5488.1571948703913</v>
      </c>
      <c r="D14" s="319">
        <v>5488.1571948703913</v>
      </c>
      <c r="E14" s="319">
        <v>0</v>
      </c>
      <c r="F14" s="319">
        <v>5488.1571948703913</v>
      </c>
      <c r="G14" s="319">
        <v>0</v>
      </c>
      <c r="H14" s="319">
        <v>0</v>
      </c>
      <c r="I14" s="319">
        <v>0</v>
      </c>
      <c r="J14" s="319">
        <v>0</v>
      </c>
      <c r="K14" s="319"/>
      <c r="L14" s="319">
        <v>0</v>
      </c>
      <c r="M14" s="319">
        <v>0</v>
      </c>
    </row>
    <row r="15" spans="1:14" s="19" customFormat="1" ht="12" x14ac:dyDescent="0.25">
      <c r="A15" s="63">
        <v>3</v>
      </c>
      <c r="B15" s="318" t="s">
        <v>664</v>
      </c>
      <c r="C15" s="319">
        <v>543.47863351698186</v>
      </c>
      <c r="D15" s="319">
        <v>543.47863351698186</v>
      </c>
      <c r="E15" s="319">
        <v>0</v>
      </c>
      <c r="F15" s="319">
        <v>543.47863351698186</v>
      </c>
      <c r="G15" s="319">
        <v>0</v>
      </c>
      <c r="H15" s="319">
        <v>0</v>
      </c>
      <c r="I15" s="319">
        <v>0</v>
      </c>
      <c r="J15" s="319">
        <v>0</v>
      </c>
      <c r="K15" s="319"/>
      <c r="L15" s="319">
        <v>0</v>
      </c>
      <c r="M15" s="319">
        <v>0</v>
      </c>
    </row>
    <row r="16" spans="1:14" s="19" customFormat="1" ht="12" x14ac:dyDescent="0.25">
      <c r="A16" s="63">
        <v>4</v>
      </c>
      <c r="B16" s="318" t="s">
        <v>665</v>
      </c>
      <c r="C16" s="319">
        <v>5703.383576287918</v>
      </c>
      <c r="D16" s="319">
        <v>5703.3835762879171</v>
      </c>
      <c r="E16" s="319">
        <v>0</v>
      </c>
      <c r="F16" s="319">
        <v>5703.3835762879171</v>
      </c>
      <c r="G16" s="319">
        <v>0</v>
      </c>
      <c r="H16" s="319">
        <v>0</v>
      </c>
      <c r="I16" s="319">
        <v>0</v>
      </c>
      <c r="J16" s="319">
        <v>0</v>
      </c>
      <c r="K16" s="319"/>
      <c r="L16" s="319">
        <v>9.0949470177292824E-13</v>
      </c>
      <c r="M16" s="319">
        <v>9.0949470177292824E-13</v>
      </c>
    </row>
    <row r="17" spans="1:13" s="19" customFormat="1" ht="12" x14ac:dyDescent="0.25">
      <c r="A17" s="63">
        <v>5</v>
      </c>
      <c r="B17" s="318" t="s">
        <v>666</v>
      </c>
      <c r="C17" s="319">
        <v>1211.0974082550001</v>
      </c>
      <c r="D17" s="319">
        <v>1211.0974082549999</v>
      </c>
      <c r="E17" s="319">
        <v>0</v>
      </c>
      <c r="F17" s="319">
        <v>1211.0974082549999</v>
      </c>
      <c r="G17" s="319">
        <v>0</v>
      </c>
      <c r="H17" s="319">
        <v>0</v>
      </c>
      <c r="I17" s="319">
        <v>0</v>
      </c>
      <c r="J17" s="319">
        <v>0</v>
      </c>
      <c r="K17" s="319"/>
      <c r="L17" s="319">
        <v>2.2737367544323206E-13</v>
      </c>
      <c r="M17" s="319">
        <v>2.2737367544323206E-13</v>
      </c>
    </row>
    <row r="18" spans="1:13" s="19" customFormat="1" ht="12" x14ac:dyDescent="0.25">
      <c r="A18" s="63">
        <v>6</v>
      </c>
      <c r="B18" s="318" t="s">
        <v>667</v>
      </c>
      <c r="C18" s="319">
        <v>6091.4020804885376</v>
      </c>
      <c r="D18" s="319">
        <v>6091.4020804885376</v>
      </c>
      <c r="E18" s="319">
        <v>0</v>
      </c>
      <c r="F18" s="319">
        <v>6091.4020804885376</v>
      </c>
      <c r="G18" s="319">
        <v>0</v>
      </c>
      <c r="H18" s="319">
        <v>0</v>
      </c>
      <c r="I18" s="319">
        <v>0</v>
      </c>
      <c r="J18" s="319">
        <v>0</v>
      </c>
      <c r="K18" s="319"/>
      <c r="L18" s="319">
        <v>0</v>
      </c>
      <c r="M18" s="319">
        <v>0</v>
      </c>
    </row>
    <row r="19" spans="1:13" s="19" customFormat="1" ht="12" x14ac:dyDescent="0.25">
      <c r="A19" s="63">
        <v>7</v>
      </c>
      <c r="B19" s="318" t="s">
        <v>668</v>
      </c>
      <c r="C19" s="319">
        <v>13874.82691937279</v>
      </c>
      <c r="D19" s="319">
        <v>12714.399442460979</v>
      </c>
      <c r="E19" s="319">
        <v>475.78310913605998</v>
      </c>
      <c r="F19" s="319">
        <v>13190.182551597039</v>
      </c>
      <c r="G19" s="319">
        <v>684.64436777575168</v>
      </c>
      <c r="H19" s="319">
        <v>0</v>
      </c>
      <c r="I19" s="319">
        <v>539.00870639787206</v>
      </c>
      <c r="J19" s="319">
        <v>539.00870639787206</v>
      </c>
      <c r="K19" s="319"/>
      <c r="L19" s="319">
        <v>145.63566137787859</v>
      </c>
      <c r="M19" s="319">
        <v>684.64436777575065</v>
      </c>
    </row>
    <row r="20" spans="1:13" s="19" customFormat="1" ht="12" x14ac:dyDescent="0.25">
      <c r="A20" s="63">
        <v>9</v>
      </c>
      <c r="B20" s="318" t="s">
        <v>669</v>
      </c>
      <c r="C20" s="319">
        <v>1979.0444237240999</v>
      </c>
      <c r="D20" s="319">
        <v>1979.0444237240999</v>
      </c>
      <c r="E20" s="319">
        <v>0</v>
      </c>
      <c r="F20" s="319">
        <v>1979.0444237240999</v>
      </c>
      <c r="G20" s="319">
        <v>0</v>
      </c>
      <c r="H20" s="319">
        <v>0</v>
      </c>
      <c r="I20" s="319">
        <v>0</v>
      </c>
      <c r="J20" s="319">
        <v>0</v>
      </c>
      <c r="K20" s="319"/>
      <c r="L20" s="319">
        <v>0</v>
      </c>
      <c r="M20" s="319">
        <v>0</v>
      </c>
    </row>
    <row r="21" spans="1:13" s="19" customFormat="1" ht="12" x14ac:dyDescent="0.25">
      <c r="A21" s="63">
        <v>10</v>
      </c>
      <c r="B21" s="318" t="s">
        <v>670</v>
      </c>
      <c r="C21" s="319">
        <v>2596.4108468150562</v>
      </c>
      <c r="D21" s="319">
        <v>2596.4108468150562</v>
      </c>
      <c r="E21" s="319">
        <v>0</v>
      </c>
      <c r="F21" s="319">
        <v>2596.4108468150562</v>
      </c>
      <c r="G21" s="319">
        <v>0</v>
      </c>
      <c r="H21" s="319">
        <v>0</v>
      </c>
      <c r="I21" s="319">
        <v>0</v>
      </c>
      <c r="J21" s="319">
        <v>0</v>
      </c>
      <c r="K21" s="319"/>
      <c r="L21" s="319">
        <v>0</v>
      </c>
      <c r="M21" s="319">
        <v>0</v>
      </c>
    </row>
    <row r="22" spans="1:13" s="19" customFormat="1" ht="12" x14ac:dyDescent="0.25">
      <c r="A22" s="63">
        <v>11</v>
      </c>
      <c r="B22" s="318" t="s">
        <v>671</v>
      </c>
      <c r="C22" s="319">
        <v>2105.4937402920268</v>
      </c>
      <c r="D22" s="319">
        <v>2105.4937402920268</v>
      </c>
      <c r="E22" s="319">
        <v>0</v>
      </c>
      <c r="F22" s="319">
        <v>2105.4937402920268</v>
      </c>
      <c r="G22" s="319">
        <v>0</v>
      </c>
      <c r="H22" s="319">
        <v>0</v>
      </c>
      <c r="I22" s="319">
        <v>0</v>
      </c>
      <c r="J22" s="319">
        <v>0</v>
      </c>
      <c r="K22" s="319"/>
      <c r="L22" s="319">
        <v>0</v>
      </c>
      <c r="M22" s="319">
        <v>0</v>
      </c>
    </row>
    <row r="23" spans="1:13" s="19" customFormat="1" ht="12" x14ac:dyDescent="0.25">
      <c r="A23" s="63">
        <v>12</v>
      </c>
      <c r="B23" s="318" t="s">
        <v>672</v>
      </c>
      <c r="C23" s="319">
        <v>3466.1959129201923</v>
      </c>
      <c r="D23" s="319">
        <v>3466.1959129201919</v>
      </c>
      <c r="E23" s="319">
        <v>0</v>
      </c>
      <c r="F23" s="319">
        <v>3466.1959129201919</v>
      </c>
      <c r="G23" s="319">
        <v>0</v>
      </c>
      <c r="H23" s="319">
        <v>0</v>
      </c>
      <c r="I23" s="319">
        <v>0</v>
      </c>
      <c r="J23" s="319">
        <v>0</v>
      </c>
      <c r="K23" s="319"/>
      <c r="L23" s="319">
        <v>4.5474735088646412E-13</v>
      </c>
      <c r="M23" s="319">
        <v>4.5474735088646412E-13</v>
      </c>
    </row>
    <row r="24" spans="1:13" s="19" customFormat="1" ht="12" x14ac:dyDescent="0.25">
      <c r="A24" s="63">
        <v>13</v>
      </c>
      <c r="B24" s="318" t="s">
        <v>673</v>
      </c>
      <c r="C24" s="319">
        <v>1002.3330613103</v>
      </c>
      <c r="D24" s="319">
        <v>1002.3330613103</v>
      </c>
      <c r="E24" s="319">
        <v>0</v>
      </c>
      <c r="F24" s="319">
        <v>1002.3330613103</v>
      </c>
      <c r="G24" s="319">
        <v>0</v>
      </c>
      <c r="H24" s="319">
        <v>0</v>
      </c>
      <c r="I24" s="319">
        <v>0</v>
      </c>
      <c r="J24" s="319">
        <v>0</v>
      </c>
      <c r="K24" s="319"/>
      <c r="L24" s="319">
        <v>0</v>
      </c>
      <c r="M24" s="319">
        <v>0</v>
      </c>
    </row>
    <row r="25" spans="1:13" s="19" customFormat="1" ht="12" x14ac:dyDescent="0.25">
      <c r="A25" s="63">
        <v>14</v>
      </c>
      <c r="B25" s="318" t="s">
        <v>674</v>
      </c>
      <c r="C25" s="319">
        <v>668.00047026435698</v>
      </c>
      <c r="D25" s="319">
        <v>668.00047026435698</v>
      </c>
      <c r="E25" s="319">
        <v>0</v>
      </c>
      <c r="F25" s="319">
        <v>668.00047026435698</v>
      </c>
      <c r="G25" s="319">
        <v>0</v>
      </c>
      <c r="H25" s="319">
        <v>0</v>
      </c>
      <c r="I25" s="319">
        <v>0</v>
      </c>
      <c r="J25" s="319">
        <v>0</v>
      </c>
      <c r="K25" s="319"/>
      <c r="L25" s="319">
        <v>0</v>
      </c>
      <c r="M25" s="319">
        <v>0</v>
      </c>
    </row>
    <row r="26" spans="1:13" s="19" customFormat="1" ht="12" x14ac:dyDescent="0.25">
      <c r="A26" s="63">
        <v>15</v>
      </c>
      <c r="B26" s="318" t="s">
        <v>675</v>
      </c>
      <c r="C26" s="319">
        <v>1243.5653251382</v>
      </c>
      <c r="D26" s="319">
        <v>1243.5653251382</v>
      </c>
      <c r="E26" s="319">
        <v>0</v>
      </c>
      <c r="F26" s="319">
        <v>1243.5653251382</v>
      </c>
      <c r="G26" s="319">
        <v>0</v>
      </c>
      <c r="H26" s="319">
        <v>0</v>
      </c>
      <c r="I26" s="319">
        <v>0</v>
      </c>
      <c r="J26" s="319">
        <v>0</v>
      </c>
      <c r="K26" s="319"/>
      <c r="L26" s="319">
        <v>0</v>
      </c>
      <c r="M26" s="319">
        <v>0</v>
      </c>
    </row>
    <row r="27" spans="1:13" s="19" customFormat="1" ht="12" x14ac:dyDescent="0.25">
      <c r="A27" s="63">
        <v>16</v>
      </c>
      <c r="B27" s="318" t="s">
        <v>676</v>
      </c>
      <c r="C27" s="319">
        <v>1434.7517499276144</v>
      </c>
      <c r="D27" s="319">
        <v>1434.7517499276139</v>
      </c>
      <c r="E27" s="319">
        <v>0</v>
      </c>
      <c r="F27" s="319">
        <v>1434.7517499276139</v>
      </c>
      <c r="G27" s="319">
        <v>0</v>
      </c>
      <c r="H27" s="319">
        <v>0</v>
      </c>
      <c r="I27" s="319">
        <v>0</v>
      </c>
      <c r="J27" s="319">
        <v>0</v>
      </c>
      <c r="K27" s="319"/>
      <c r="L27" s="319">
        <v>4.5474735088646412E-13</v>
      </c>
      <c r="M27" s="319">
        <v>4.5474735088646412E-13</v>
      </c>
    </row>
    <row r="28" spans="1:13" s="19" customFormat="1" ht="12" x14ac:dyDescent="0.25">
      <c r="A28" s="63">
        <v>17</v>
      </c>
      <c r="B28" s="318" t="s">
        <v>677</v>
      </c>
      <c r="C28" s="319">
        <v>881.37717078344804</v>
      </c>
      <c r="D28" s="319">
        <v>881.37717078344804</v>
      </c>
      <c r="E28" s="319">
        <v>0</v>
      </c>
      <c r="F28" s="319">
        <v>881.37717078344804</v>
      </c>
      <c r="G28" s="319">
        <v>0</v>
      </c>
      <c r="H28" s="319">
        <v>0</v>
      </c>
      <c r="I28" s="319">
        <v>0</v>
      </c>
      <c r="J28" s="319">
        <v>0</v>
      </c>
      <c r="K28" s="319"/>
      <c r="L28" s="319">
        <v>0</v>
      </c>
      <c r="M28" s="319">
        <v>0</v>
      </c>
    </row>
    <row r="29" spans="1:13" s="19" customFormat="1" ht="12" x14ac:dyDescent="0.25">
      <c r="A29" s="63">
        <v>18</v>
      </c>
      <c r="B29" s="318" t="s">
        <v>678</v>
      </c>
      <c r="C29" s="319">
        <v>814.35443119577701</v>
      </c>
      <c r="D29" s="319">
        <v>814.3544311957769</v>
      </c>
      <c r="E29" s="319">
        <v>0</v>
      </c>
      <c r="F29" s="319">
        <v>814.3544311957769</v>
      </c>
      <c r="G29" s="319">
        <v>0</v>
      </c>
      <c r="H29" s="319">
        <v>0</v>
      </c>
      <c r="I29" s="319">
        <v>0</v>
      </c>
      <c r="J29" s="319">
        <v>0</v>
      </c>
      <c r="K29" s="319"/>
      <c r="L29" s="319">
        <v>1.1368683772161603E-13</v>
      </c>
      <c r="M29" s="319">
        <v>1.1368683772161603E-13</v>
      </c>
    </row>
    <row r="30" spans="1:13" s="19" customFormat="1" ht="12" x14ac:dyDescent="0.25">
      <c r="A30" s="63">
        <v>19</v>
      </c>
      <c r="B30" s="318" t="s">
        <v>679</v>
      </c>
      <c r="C30" s="319">
        <v>547.68629209855499</v>
      </c>
      <c r="D30" s="319">
        <v>547.68629209855499</v>
      </c>
      <c r="E30" s="319">
        <v>0</v>
      </c>
      <c r="F30" s="319">
        <v>547.68629209855499</v>
      </c>
      <c r="G30" s="319">
        <v>0</v>
      </c>
      <c r="H30" s="319">
        <v>0</v>
      </c>
      <c r="I30" s="319">
        <v>0</v>
      </c>
      <c r="J30" s="319">
        <v>0</v>
      </c>
      <c r="K30" s="319"/>
      <c r="L30" s="319">
        <v>0</v>
      </c>
      <c r="M30" s="319">
        <v>0</v>
      </c>
    </row>
    <row r="31" spans="1:13" s="19" customFormat="1" ht="12" x14ac:dyDescent="0.25">
      <c r="A31" s="63">
        <v>20</v>
      </c>
      <c r="B31" s="318" t="s">
        <v>680</v>
      </c>
      <c r="C31" s="319">
        <v>558.38882335026187</v>
      </c>
      <c r="D31" s="319">
        <v>558.38882335026199</v>
      </c>
      <c r="E31" s="319">
        <v>0</v>
      </c>
      <c r="F31" s="319">
        <v>558.38882335026199</v>
      </c>
      <c r="G31" s="319">
        <v>0</v>
      </c>
      <c r="H31" s="319">
        <v>0</v>
      </c>
      <c r="I31" s="319">
        <v>0</v>
      </c>
      <c r="J31" s="319">
        <v>0</v>
      </c>
      <c r="K31" s="319"/>
      <c r="L31" s="319">
        <v>-1.1368683772161603E-13</v>
      </c>
      <c r="M31" s="319">
        <v>-1.1368683772161603E-13</v>
      </c>
    </row>
    <row r="32" spans="1:13" s="19" customFormat="1" ht="12" x14ac:dyDescent="0.25">
      <c r="A32" s="63">
        <v>21</v>
      </c>
      <c r="B32" s="318" t="s">
        <v>681</v>
      </c>
      <c r="C32" s="319">
        <v>721.79180636303204</v>
      </c>
      <c r="D32" s="319">
        <v>721.79180636303181</v>
      </c>
      <c r="E32" s="319">
        <v>0</v>
      </c>
      <c r="F32" s="319">
        <v>721.79180636303181</v>
      </c>
      <c r="G32" s="319">
        <v>0</v>
      </c>
      <c r="H32" s="319">
        <v>0</v>
      </c>
      <c r="I32" s="319">
        <v>0</v>
      </c>
      <c r="J32" s="319">
        <v>0</v>
      </c>
      <c r="K32" s="319"/>
      <c r="L32" s="319">
        <v>2.2737367544323206E-13</v>
      </c>
      <c r="M32" s="319">
        <v>2.2737367544323206E-13</v>
      </c>
    </row>
    <row r="33" spans="1:13" s="19" customFormat="1" ht="12" x14ac:dyDescent="0.25">
      <c r="A33" s="63">
        <v>22</v>
      </c>
      <c r="B33" s="318" t="s">
        <v>682</v>
      </c>
      <c r="C33" s="319">
        <v>890.18384610213309</v>
      </c>
      <c r="D33" s="319">
        <v>890.18384610213309</v>
      </c>
      <c r="E33" s="319">
        <v>0</v>
      </c>
      <c r="F33" s="319">
        <v>890.18384610213309</v>
      </c>
      <c r="G33" s="319">
        <v>0</v>
      </c>
      <c r="H33" s="319">
        <v>0</v>
      </c>
      <c r="I33" s="319">
        <v>0</v>
      </c>
      <c r="J33" s="319">
        <v>0</v>
      </c>
      <c r="K33" s="319"/>
      <c r="L33" s="319">
        <v>0</v>
      </c>
      <c r="M33" s="319">
        <v>0</v>
      </c>
    </row>
    <row r="34" spans="1:13" s="19" customFormat="1" ht="12" x14ac:dyDescent="0.25">
      <c r="A34" s="63">
        <v>23</v>
      </c>
      <c r="B34" s="318" t="s">
        <v>683</v>
      </c>
      <c r="C34" s="319">
        <v>481.59382559645303</v>
      </c>
      <c r="D34" s="319">
        <v>481.59382559645292</v>
      </c>
      <c r="E34" s="319">
        <v>0</v>
      </c>
      <c r="F34" s="319">
        <v>481.59382559645292</v>
      </c>
      <c r="G34" s="319">
        <v>0</v>
      </c>
      <c r="H34" s="319">
        <v>0</v>
      </c>
      <c r="I34" s="319">
        <v>0</v>
      </c>
      <c r="J34" s="319">
        <v>0</v>
      </c>
      <c r="K34" s="319"/>
      <c r="L34" s="319">
        <v>1.1368683772161603E-13</v>
      </c>
      <c r="M34" s="319">
        <v>1.1368683772161603E-13</v>
      </c>
    </row>
    <row r="35" spans="1:13" s="19" customFormat="1" ht="12" x14ac:dyDescent="0.25">
      <c r="A35" s="63">
        <v>24</v>
      </c>
      <c r="B35" s="318" t="s">
        <v>684</v>
      </c>
      <c r="C35" s="319">
        <v>873.19840640469602</v>
      </c>
      <c r="D35" s="319">
        <v>873.19840640469602</v>
      </c>
      <c r="E35" s="319">
        <v>0</v>
      </c>
      <c r="F35" s="319">
        <v>873.19840640469602</v>
      </c>
      <c r="G35" s="319">
        <v>0</v>
      </c>
      <c r="H35" s="319">
        <v>0</v>
      </c>
      <c r="I35" s="319">
        <v>0</v>
      </c>
      <c r="J35" s="319">
        <v>0</v>
      </c>
      <c r="K35" s="319"/>
      <c r="L35" s="319">
        <v>0</v>
      </c>
      <c r="M35" s="319">
        <v>0</v>
      </c>
    </row>
    <row r="36" spans="1:13" s="19" customFormat="1" ht="12" x14ac:dyDescent="0.25">
      <c r="A36" s="63">
        <v>25</v>
      </c>
      <c r="B36" s="318" t="s">
        <v>685</v>
      </c>
      <c r="C36" s="319">
        <v>2600.3929439622757</v>
      </c>
      <c r="D36" s="319">
        <v>2492.8800475690541</v>
      </c>
      <c r="E36" s="319">
        <v>0</v>
      </c>
      <c r="F36" s="319">
        <v>2492.8800475690541</v>
      </c>
      <c r="G36" s="319">
        <v>107.51289639322172</v>
      </c>
      <c r="H36" s="319">
        <v>0</v>
      </c>
      <c r="I36" s="319">
        <v>107.51289639322151</v>
      </c>
      <c r="J36" s="319">
        <v>107.51289639322151</v>
      </c>
      <c r="K36" s="319"/>
      <c r="L36" s="319">
        <v>7.1054273576010019E-14</v>
      </c>
      <c r="M36" s="319">
        <v>107.51289639322158</v>
      </c>
    </row>
    <row r="37" spans="1:13" s="19" customFormat="1" ht="12" x14ac:dyDescent="0.25">
      <c r="A37" s="63">
        <v>26</v>
      </c>
      <c r="B37" s="318" t="s">
        <v>686</v>
      </c>
      <c r="C37" s="319">
        <v>2271.8256981567893</v>
      </c>
      <c r="D37" s="319">
        <v>2126.7827215630768</v>
      </c>
      <c r="E37" s="319">
        <v>0</v>
      </c>
      <c r="F37" s="319">
        <v>2126.7827215630768</v>
      </c>
      <c r="G37" s="319">
        <v>145.04297659371232</v>
      </c>
      <c r="H37" s="319">
        <v>0</v>
      </c>
      <c r="I37" s="319">
        <v>145.0429765937123</v>
      </c>
      <c r="J37" s="319">
        <v>145.0429765937123</v>
      </c>
      <c r="K37" s="319"/>
      <c r="L37" s="319">
        <v>1.1368683772161603E-13</v>
      </c>
      <c r="M37" s="319">
        <v>145.04297659371241</v>
      </c>
    </row>
    <row r="38" spans="1:13" s="19" customFormat="1" ht="12" x14ac:dyDescent="0.25">
      <c r="A38" s="63">
        <v>27</v>
      </c>
      <c r="B38" s="318" t="s">
        <v>687</v>
      </c>
      <c r="C38" s="319">
        <v>2412.7241497987529</v>
      </c>
      <c r="D38" s="319">
        <v>2363.8804008657276</v>
      </c>
      <c r="E38" s="319">
        <v>0</v>
      </c>
      <c r="F38" s="319">
        <v>2363.8804008657276</v>
      </c>
      <c r="G38" s="319">
        <v>48.843748933025147</v>
      </c>
      <c r="H38" s="319">
        <v>0</v>
      </c>
      <c r="I38" s="319">
        <v>48.843748933024948</v>
      </c>
      <c r="J38" s="319">
        <v>48.843748933024948</v>
      </c>
      <c r="K38" s="319"/>
      <c r="L38" s="319">
        <v>4.3343106881366111E-13</v>
      </c>
      <c r="M38" s="319">
        <v>48.843748933025381</v>
      </c>
    </row>
    <row r="39" spans="1:13" s="19" customFormat="1" ht="12" x14ac:dyDescent="0.25">
      <c r="A39" s="63">
        <v>28</v>
      </c>
      <c r="B39" s="318" t="s">
        <v>688</v>
      </c>
      <c r="C39" s="319">
        <v>6604.0485911262349</v>
      </c>
      <c r="D39" s="319">
        <v>6532.7481094898567</v>
      </c>
      <c r="E39" s="319">
        <v>0</v>
      </c>
      <c r="F39" s="319">
        <v>6532.7481094898567</v>
      </c>
      <c r="G39" s="319">
        <v>71.30048163637862</v>
      </c>
      <c r="H39" s="319">
        <v>0</v>
      </c>
      <c r="I39" s="319">
        <v>71.30048163637862</v>
      </c>
      <c r="J39" s="319">
        <v>71.30048163637862</v>
      </c>
      <c r="K39" s="319"/>
      <c r="L39" s="319">
        <v>-4.1211478674085811E-13</v>
      </c>
      <c r="M39" s="319">
        <v>71.300481636378208</v>
      </c>
    </row>
    <row r="40" spans="1:13" s="19" customFormat="1" ht="12" x14ac:dyDescent="0.25">
      <c r="A40" s="63">
        <v>29</v>
      </c>
      <c r="B40" s="318" t="s">
        <v>689</v>
      </c>
      <c r="C40" s="319">
        <v>883.00557780724989</v>
      </c>
      <c r="D40" s="319">
        <v>883.00557780724989</v>
      </c>
      <c r="E40" s="319">
        <v>0</v>
      </c>
      <c r="F40" s="319">
        <v>883.00557780724989</v>
      </c>
      <c r="G40" s="319">
        <v>0</v>
      </c>
      <c r="H40" s="319">
        <v>0</v>
      </c>
      <c r="I40" s="319">
        <v>0</v>
      </c>
      <c r="J40" s="319">
        <v>0</v>
      </c>
      <c r="K40" s="319"/>
      <c r="L40" s="319">
        <v>0</v>
      </c>
      <c r="M40" s="319">
        <v>0</v>
      </c>
    </row>
    <row r="41" spans="1:13" s="19" customFormat="1" ht="12" x14ac:dyDescent="0.25">
      <c r="A41" s="63">
        <v>30</v>
      </c>
      <c r="B41" s="318" t="s">
        <v>690</v>
      </c>
      <c r="C41" s="319">
        <v>2605.7259690920596</v>
      </c>
      <c r="D41" s="319">
        <v>2541.4551257890594</v>
      </c>
      <c r="E41" s="319">
        <v>0</v>
      </c>
      <c r="F41" s="319">
        <v>2541.4551257890594</v>
      </c>
      <c r="G41" s="319">
        <v>64.270843303000504</v>
      </c>
      <c r="H41" s="319">
        <v>0</v>
      </c>
      <c r="I41" s="319">
        <v>64.270843303000348</v>
      </c>
      <c r="J41" s="319">
        <v>64.270843303000348</v>
      </c>
      <c r="K41" s="319"/>
      <c r="L41" s="319">
        <v>-1.2789769243681803E-13</v>
      </c>
      <c r="M41" s="319">
        <v>64.27084330300022</v>
      </c>
    </row>
    <row r="42" spans="1:13" s="19" customFormat="1" ht="12" x14ac:dyDescent="0.25">
      <c r="A42" s="63">
        <v>31</v>
      </c>
      <c r="B42" s="318" t="s">
        <v>691</v>
      </c>
      <c r="C42" s="319">
        <v>5451.8565513853755</v>
      </c>
      <c r="D42" s="319">
        <v>5179.2637230953042</v>
      </c>
      <c r="E42" s="319">
        <v>0</v>
      </c>
      <c r="F42" s="319">
        <v>5179.2637230953042</v>
      </c>
      <c r="G42" s="319">
        <v>272.59282829007128</v>
      </c>
      <c r="H42" s="319">
        <v>0</v>
      </c>
      <c r="I42" s="319">
        <v>272.59282829007077</v>
      </c>
      <c r="J42" s="319">
        <v>272.59282829007077</v>
      </c>
      <c r="K42" s="319"/>
      <c r="L42" s="319">
        <v>5.6843418860808015E-13</v>
      </c>
      <c r="M42" s="319">
        <v>272.59282829007134</v>
      </c>
    </row>
    <row r="43" spans="1:13" s="19" customFormat="1" ht="12" x14ac:dyDescent="0.25">
      <c r="A43" s="63">
        <v>32</v>
      </c>
      <c r="B43" s="318" t="s">
        <v>692</v>
      </c>
      <c r="C43" s="319">
        <v>1272.2836772114249</v>
      </c>
      <c r="D43" s="319">
        <v>1272.2836772114249</v>
      </c>
      <c r="E43" s="319">
        <v>0</v>
      </c>
      <c r="F43" s="319">
        <v>1272.2836772114249</v>
      </c>
      <c r="G43" s="319">
        <v>0</v>
      </c>
      <c r="H43" s="319">
        <v>0</v>
      </c>
      <c r="I43" s="319">
        <v>0</v>
      </c>
      <c r="J43" s="319">
        <v>0</v>
      </c>
      <c r="K43" s="319"/>
      <c r="L43" s="319">
        <v>0</v>
      </c>
      <c r="M43" s="319">
        <v>0</v>
      </c>
    </row>
    <row r="44" spans="1:13" s="19" customFormat="1" ht="12" x14ac:dyDescent="0.25">
      <c r="A44" s="63">
        <v>33</v>
      </c>
      <c r="B44" s="318" t="s">
        <v>693</v>
      </c>
      <c r="C44" s="319">
        <v>1535.3165875649945</v>
      </c>
      <c r="D44" s="319">
        <v>1535.3165875649945</v>
      </c>
      <c r="E44" s="319">
        <v>0</v>
      </c>
      <c r="F44" s="319">
        <v>1535.3165875649945</v>
      </c>
      <c r="G44" s="319">
        <v>0</v>
      </c>
      <c r="H44" s="319">
        <v>0</v>
      </c>
      <c r="I44" s="319">
        <v>0</v>
      </c>
      <c r="J44" s="319">
        <v>0</v>
      </c>
      <c r="K44" s="319"/>
      <c r="L44" s="319">
        <v>0</v>
      </c>
      <c r="M44" s="319">
        <v>0</v>
      </c>
    </row>
    <row r="45" spans="1:13" s="19" customFormat="1" ht="12" x14ac:dyDescent="0.25">
      <c r="A45" s="63">
        <v>34</v>
      </c>
      <c r="B45" s="318" t="s">
        <v>694</v>
      </c>
      <c r="C45" s="319">
        <v>1434.4350859552178</v>
      </c>
      <c r="D45" s="319">
        <v>1434.4350859552178</v>
      </c>
      <c r="E45" s="319">
        <v>0</v>
      </c>
      <c r="F45" s="319">
        <v>1434.4350859552178</v>
      </c>
      <c r="G45" s="319">
        <v>0</v>
      </c>
      <c r="H45" s="319">
        <v>0</v>
      </c>
      <c r="I45" s="319">
        <v>0</v>
      </c>
      <c r="J45" s="319">
        <v>0</v>
      </c>
      <c r="K45" s="319"/>
      <c r="L45" s="319">
        <v>0</v>
      </c>
      <c r="M45" s="319">
        <v>0</v>
      </c>
    </row>
    <row r="46" spans="1:13" s="19" customFormat="1" ht="12" x14ac:dyDescent="0.25">
      <c r="A46" s="63">
        <v>35</v>
      </c>
      <c r="B46" s="318" t="s">
        <v>695</v>
      </c>
      <c r="C46" s="319">
        <v>801.31115371437079</v>
      </c>
      <c r="D46" s="319">
        <v>801.31115371437079</v>
      </c>
      <c r="E46" s="319">
        <v>0</v>
      </c>
      <c r="F46" s="319">
        <v>801.31115371437079</v>
      </c>
      <c r="G46" s="319">
        <v>0</v>
      </c>
      <c r="H46" s="319">
        <v>0</v>
      </c>
      <c r="I46" s="319">
        <v>0</v>
      </c>
      <c r="J46" s="319">
        <v>0</v>
      </c>
      <c r="K46" s="319"/>
      <c r="L46" s="319">
        <v>0</v>
      </c>
      <c r="M46" s="319">
        <v>0</v>
      </c>
    </row>
    <row r="47" spans="1:13" s="19" customFormat="1" ht="12" x14ac:dyDescent="0.25">
      <c r="A47" s="63">
        <v>36</v>
      </c>
      <c r="B47" s="318" t="s">
        <v>696</v>
      </c>
      <c r="C47" s="319">
        <v>169.93449333810304</v>
      </c>
      <c r="D47" s="319">
        <v>169.93449333810301</v>
      </c>
      <c r="E47" s="319">
        <v>0</v>
      </c>
      <c r="F47" s="319">
        <v>169.93449333810301</v>
      </c>
      <c r="G47" s="319">
        <v>0</v>
      </c>
      <c r="H47" s="319">
        <v>0</v>
      </c>
      <c r="I47" s="319">
        <v>0</v>
      </c>
      <c r="J47" s="319">
        <v>0</v>
      </c>
      <c r="K47" s="319"/>
      <c r="L47" s="319">
        <v>2.8421709430404007E-14</v>
      </c>
      <c r="M47" s="319">
        <v>2.8421709430404007E-14</v>
      </c>
    </row>
    <row r="48" spans="1:13" s="19" customFormat="1" ht="12" x14ac:dyDescent="0.25">
      <c r="A48" s="63">
        <v>37</v>
      </c>
      <c r="B48" s="318" t="s">
        <v>697</v>
      </c>
      <c r="C48" s="319">
        <v>3426.5569580001561</v>
      </c>
      <c r="D48" s="319">
        <v>3426.5569580001561</v>
      </c>
      <c r="E48" s="319">
        <v>0</v>
      </c>
      <c r="F48" s="319">
        <v>3426.5569580001561</v>
      </c>
      <c r="G48" s="319">
        <v>0</v>
      </c>
      <c r="H48" s="319">
        <v>0</v>
      </c>
      <c r="I48" s="319">
        <v>0</v>
      </c>
      <c r="J48" s="319">
        <v>0</v>
      </c>
      <c r="K48" s="319"/>
      <c r="L48" s="319">
        <v>0</v>
      </c>
      <c r="M48" s="319">
        <v>0</v>
      </c>
    </row>
    <row r="49" spans="1:13" s="19" customFormat="1" ht="12" x14ac:dyDescent="0.25">
      <c r="A49" s="63">
        <v>38</v>
      </c>
      <c r="B49" s="318" t="s">
        <v>698</v>
      </c>
      <c r="C49" s="319">
        <v>2252.0916417540543</v>
      </c>
      <c r="D49" s="319">
        <v>2148.8621969019891</v>
      </c>
      <c r="E49" s="319">
        <v>0</v>
      </c>
      <c r="F49" s="319">
        <v>2148.8621969019891</v>
      </c>
      <c r="G49" s="319">
        <v>103.22944485206513</v>
      </c>
      <c r="H49" s="319">
        <v>0</v>
      </c>
      <c r="I49" s="319">
        <v>103.22944485206463</v>
      </c>
      <c r="J49" s="319">
        <v>103.22944485206463</v>
      </c>
      <c r="K49" s="319"/>
      <c r="L49" s="319">
        <v>5.4001247917767614E-13</v>
      </c>
      <c r="M49" s="319">
        <v>103.22944485206517</v>
      </c>
    </row>
    <row r="50" spans="1:13" s="19" customFormat="1" ht="12" x14ac:dyDescent="0.25">
      <c r="A50" s="63">
        <v>39</v>
      </c>
      <c r="B50" s="318" t="s">
        <v>699</v>
      </c>
      <c r="C50" s="319">
        <v>1299.442614932424</v>
      </c>
      <c r="D50" s="319">
        <v>1246.7798965599741</v>
      </c>
      <c r="E50" s="319">
        <v>0</v>
      </c>
      <c r="F50" s="319">
        <v>1246.7798965599741</v>
      </c>
      <c r="G50" s="319">
        <v>52.662718372449916</v>
      </c>
      <c r="H50" s="319">
        <v>0</v>
      </c>
      <c r="I50" s="319">
        <v>52.662718372449781</v>
      </c>
      <c r="J50" s="319">
        <v>52.662718372449781</v>
      </c>
      <c r="K50" s="319"/>
      <c r="L50" s="319">
        <v>1.6342482922482304E-13</v>
      </c>
      <c r="M50" s="319">
        <v>52.662718372449945</v>
      </c>
    </row>
    <row r="51" spans="1:13" s="19" customFormat="1" ht="12" x14ac:dyDescent="0.25">
      <c r="A51" s="63">
        <v>40</v>
      </c>
      <c r="B51" s="318" t="s">
        <v>700</v>
      </c>
      <c r="C51" s="319">
        <v>292.89479781179966</v>
      </c>
      <c r="D51" s="319">
        <v>292.89479781179966</v>
      </c>
      <c r="E51" s="319">
        <v>0</v>
      </c>
      <c r="F51" s="319">
        <v>292.89479781179966</v>
      </c>
      <c r="G51" s="319">
        <v>0</v>
      </c>
      <c r="H51" s="319">
        <v>0</v>
      </c>
      <c r="I51" s="319">
        <v>0</v>
      </c>
      <c r="J51" s="319">
        <v>0</v>
      </c>
      <c r="K51" s="319"/>
      <c r="L51" s="319">
        <v>0</v>
      </c>
      <c r="M51" s="319">
        <v>0</v>
      </c>
    </row>
    <row r="52" spans="1:13" s="19" customFormat="1" ht="12" x14ac:dyDescent="0.25">
      <c r="A52" s="63">
        <v>41</v>
      </c>
      <c r="B52" s="318" t="s">
        <v>701</v>
      </c>
      <c r="C52" s="319">
        <v>4893.3385329430348</v>
      </c>
      <c r="D52" s="319">
        <v>4648.6716053899281</v>
      </c>
      <c r="E52" s="319">
        <v>0</v>
      </c>
      <c r="F52" s="319">
        <v>4648.6716053899281</v>
      </c>
      <c r="G52" s="319">
        <v>244.66692755310672</v>
      </c>
      <c r="H52" s="319">
        <v>0</v>
      </c>
      <c r="I52" s="319">
        <v>244.66692755310606</v>
      </c>
      <c r="J52" s="319">
        <v>244.66692755310606</v>
      </c>
      <c r="K52" s="319"/>
      <c r="L52" s="319">
        <v>6.2527760746888816E-13</v>
      </c>
      <c r="M52" s="319">
        <v>244.66692755310669</v>
      </c>
    </row>
    <row r="53" spans="1:13" s="19" customFormat="1" ht="12" x14ac:dyDescent="0.25">
      <c r="A53" s="63">
        <v>42</v>
      </c>
      <c r="B53" s="318" t="s">
        <v>702</v>
      </c>
      <c r="C53" s="319">
        <v>2125.0431867010238</v>
      </c>
      <c r="D53" s="319">
        <v>2015.2116903261394</v>
      </c>
      <c r="E53" s="319">
        <v>0</v>
      </c>
      <c r="F53" s="319">
        <v>2015.2116903261394</v>
      </c>
      <c r="G53" s="319">
        <v>109.83149637488438</v>
      </c>
      <c r="H53" s="319">
        <v>0</v>
      </c>
      <c r="I53" s="319">
        <v>109.83149637488373</v>
      </c>
      <c r="J53" s="319">
        <v>109.83149637488373</v>
      </c>
      <c r="K53" s="319"/>
      <c r="L53" s="319">
        <v>6.8212102632969618E-13</v>
      </c>
      <c r="M53" s="319">
        <v>109.83149637488441</v>
      </c>
    </row>
    <row r="54" spans="1:13" s="19" customFormat="1" ht="12" x14ac:dyDescent="0.25">
      <c r="A54" s="63">
        <v>43</v>
      </c>
      <c r="B54" s="318" t="s">
        <v>703</v>
      </c>
      <c r="C54" s="319">
        <v>865.66332850605272</v>
      </c>
      <c r="D54" s="319">
        <v>822.38016214717061</v>
      </c>
      <c r="E54" s="319">
        <v>0</v>
      </c>
      <c r="F54" s="319">
        <v>822.38016214717061</v>
      </c>
      <c r="G54" s="319">
        <v>43.28316635888212</v>
      </c>
      <c r="H54" s="319">
        <v>0</v>
      </c>
      <c r="I54" s="319">
        <v>43.28316635888212</v>
      </c>
      <c r="J54" s="319">
        <v>43.28316635888212</v>
      </c>
      <c r="K54" s="319"/>
      <c r="L54" s="319">
        <v>-7.1054273576010019E-15</v>
      </c>
      <c r="M54" s="319">
        <v>43.283166358882113</v>
      </c>
    </row>
    <row r="55" spans="1:13" s="19" customFormat="1" ht="12" x14ac:dyDescent="0.25">
      <c r="A55" s="63">
        <v>44</v>
      </c>
      <c r="B55" s="318" t="s">
        <v>704</v>
      </c>
      <c r="C55" s="319">
        <v>435.24803989999998</v>
      </c>
      <c r="D55" s="319">
        <v>435.24803989999998</v>
      </c>
      <c r="E55" s="319">
        <v>0</v>
      </c>
      <c r="F55" s="319">
        <v>435.24803989999998</v>
      </c>
      <c r="G55" s="319">
        <v>0</v>
      </c>
      <c r="H55" s="319">
        <v>0</v>
      </c>
      <c r="I55" s="319">
        <v>0</v>
      </c>
      <c r="J55" s="319">
        <v>0</v>
      </c>
      <c r="K55" s="319"/>
      <c r="L55" s="319">
        <v>0</v>
      </c>
      <c r="M55" s="319">
        <v>0</v>
      </c>
    </row>
    <row r="56" spans="1:13" s="19" customFormat="1" ht="12" x14ac:dyDescent="0.25">
      <c r="A56" s="63">
        <v>45</v>
      </c>
      <c r="B56" s="318" t="s">
        <v>705</v>
      </c>
      <c r="C56" s="319">
        <v>1133.6504985191536</v>
      </c>
      <c r="D56" s="319">
        <v>1076.9679738506657</v>
      </c>
      <c r="E56" s="319">
        <v>0</v>
      </c>
      <c r="F56" s="319">
        <v>1076.9679738506657</v>
      </c>
      <c r="G56" s="319">
        <v>56.682524668488099</v>
      </c>
      <c r="H56" s="319">
        <v>0</v>
      </c>
      <c r="I56" s="319">
        <v>56.682524668488</v>
      </c>
      <c r="J56" s="319">
        <v>56.682524668488</v>
      </c>
      <c r="K56" s="319"/>
      <c r="L56" s="319">
        <v>-1.4210854715202004E-14</v>
      </c>
      <c r="M56" s="319">
        <v>56.682524668487986</v>
      </c>
    </row>
    <row r="57" spans="1:13" s="19" customFormat="1" ht="12" x14ac:dyDescent="0.25">
      <c r="A57" s="63">
        <v>46</v>
      </c>
      <c r="B57" s="318" t="s">
        <v>706</v>
      </c>
      <c r="C57" s="319">
        <v>423.46754427018504</v>
      </c>
      <c r="D57" s="319">
        <v>423.46754427018504</v>
      </c>
      <c r="E57" s="319">
        <v>0</v>
      </c>
      <c r="F57" s="319">
        <v>423.46754427018504</v>
      </c>
      <c r="G57" s="319">
        <v>0</v>
      </c>
      <c r="H57" s="319">
        <v>0</v>
      </c>
      <c r="I57" s="319">
        <v>0</v>
      </c>
      <c r="J57" s="319">
        <v>0</v>
      </c>
      <c r="K57" s="319"/>
      <c r="L57" s="319">
        <v>0</v>
      </c>
      <c r="M57" s="319">
        <v>0</v>
      </c>
    </row>
    <row r="58" spans="1:13" s="19" customFormat="1" ht="12" x14ac:dyDescent="0.25">
      <c r="A58" s="63">
        <v>47</v>
      </c>
      <c r="B58" s="318" t="s">
        <v>707</v>
      </c>
      <c r="C58" s="319">
        <v>886.42672902151185</v>
      </c>
      <c r="D58" s="319">
        <v>886.42672902151151</v>
      </c>
      <c r="E58" s="319">
        <v>0</v>
      </c>
      <c r="F58" s="319">
        <v>886.42672902151151</v>
      </c>
      <c r="G58" s="319">
        <v>0</v>
      </c>
      <c r="H58" s="319">
        <v>0</v>
      </c>
      <c r="I58" s="319">
        <v>0</v>
      </c>
      <c r="J58" s="319">
        <v>0</v>
      </c>
      <c r="K58" s="319"/>
      <c r="L58" s="319">
        <v>3.4106051316484809E-13</v>
      </c>
      <c r="M58" s="319">
        <v>3.4106051316484809E-13</v>
      </c>
    </row>
    <row r="59" spans="1:13" s="19" customFormat="1" ht="12" x14ac:dyDescent="0.25">
      <c r="A59" s="63">
        <v>48</v>
      </c>
      <c r="B59" s="318" t="s">
        <v>708</v>
      </c>
      <c r="C59" s="319">
        <v>1108.0920824366026</v>
      </c>
      <c r="D59" s="319">
        <v>984.45890218022998</v>
      </c>
      <c r="E59" s="319">
        <v>42.746573292300006</v>
      </c>
      <c r="F59" s="319">
        <v>1027.20547547253</v>
      </c>
      <c r="G59" s="319">
        <v>80.886606964072527</v>
      </c>
      <c r="H59" s="319">
        <v>0</v>
      </c>
      <c r="I59" s="319">
        <v>80.88660696407257</v>
      </c>
      <c r="J59" s="319">
        <v>80.88660696407257</v>
      </c>
      <c r="K59" s="319"/>
      <c r="L59" s="319">
        <v>2.8421709430404007E-14</v>
      </c>
      <c r="M59" s="319">
        <v>80.886606964072598</v>
      </c>
    </row>
    <row r="60" spans="1:13" s="19" customFormat="1" ht="12" x14ac:dyDescent="0.25">
      <c r="A60" s="63">
        <v>49</v>
      </c>
      <c r="B60" s="318" t="s">
        <v>709</v>
      </c>
      <c r="C60" s="319">
        <v>2510.0612045542093</v>
      </c>
      <c r="D60" s="319">
        <v>2384.5581443636293</v>
      </c>
      <c r="E60" s="319">
        <v>0</v>
      </c>
      <c r="F60" s="319">
        <v>2384.5581443636293</v>
      </c>
      <c r="G60" s="319">
        <v>125.5030601905799</v>
      </c>
      <c r="H60" s="319">
        <v>0</v>
      </c>
      <c r="I60" s="319">
        <v>125.5030601905799</v>
      </c>
      <c r="J60" s="319">
        <v>125.5030601905799</v>
      </c>
      <c r="K60" s="319"/>
      <c r="L60" s="319">
        <v>1.7053025658242404E-13</v>
      </c>
      <c r="M60" s="319">
        <v>125.50306019058007</v>
      </c>
    </row>
    <row r="61" spans="1:13" s="19" customFormat="1" ht="12" x14ac:dyDescent="0.25">
      <c r="A61" s="63">
        <v>50</v>
      </c>
      <c r="B61" s="318" t="s">
        <v>710</v>
      </c>
      <c r="C61" s="319">
        <v>3016.9229980190989</v>
      </c>
      <c r="D61" s="319">
        <v>2766.8185351583465</v>
      </c>
      <c r="E61" s="319">
        <v>49.926005041378744</v>
      </c>
      <c r="F61" s="319">
        <v>2816.7445401997252</v>
      </c>
      <c r="G61" s="319">
        <v>200.17845781937382</v>
      </c>
      <c r="H61" s="319">
        <v>0</v>
      </c>
      <c r="I61" s="319">
        <v>200.17845781937331</v>
      </c>
      <c r="J61" s="319">
        <v>200.17845781937331</v>
      </c>
      <c r="K61" s="319"/>
      <c r="L61" s="319">
        <v>4.5474735088646412E-13</v>
      </c>
      <c r="M61" s="319">
        <v>200.17845781937376</v>
      </c>
    </row>
    <row r="62" spans="1:13" s="19" customFormat="1" ht="12" x14ac:dyDescent="0.25">
      <c r="A62" s="63">
        <v>51</v>
      </c>
      <c r="B62" s="318" t="s">
        <v>711</v>
      </c>
      <c r="C62" s="319">
        <v>566.38109590586714</v>
      </c>
      <c r="D62" s="319">
        <v>566.38109590586714</v>
      </c>
      <c r="E62" s="319">
        <v>0</v>
      </c>
      <c r="F62" s="319">
        <v>566.38109590586714</v>
      </c>
      <c r="G62" s="319">
        <v>0</v>
      </c>
      <c r="H62" s="319">
        <v>0</v>
      </c>
      <c r="I62" s="319">
        <v>0</v>
      </c>
      <c r="J62" s="319">
        <v>0</v>
      </c>
      <c r="K62" s="319"/>
      <c r="L62" s="319">
        <v>0</v>
      </c>
      <c r="M62" s="319">
        <v>0</v>
      </c>
    </row>
    <row r="63" spans="1:13" s="19" customFormat="1" ht="12" x14ac:dyDescent="0.25">
      <c r="A63" s="63">
        <v>52</v>
      </c>
      <c r="B63" s="318" t="s">
        <v>712</v>
      </c>
      <c r="C63" s="319">
        <v>544.45327863694854</v>
      </c>
      <c r="D63" s="319">
        <v>509.89428954744528</v>
      </c>
      <c r="E63" s="319">
        <v>0</v>
      </c>
      <c r="F63" s="319">
        <v>509.89428954744528</v>
      </c>
      <c r="G63" s="319">
        <v>34.558989089503221</v>
      </c>
      <c r="H63" s="319">
        <v>0</v>
      </c>
      <c r="I63" s="319">
        <v>34.5589890895032</v>
      </c>
      <c r="J63" s="319">
        <v>34.5589890895032</v>
      </c>
      <c r="K63" s="319"/>
      <c r="L63" s="319">
        <v>5.6843418860808015E-14</v>
      </c>
      <c r="M63" s="319">
        <v>34.558989089503257</v>
      </c>
    </row>
    <row r="64" spans="1:13" s="19" customFormat="1" ht="12" x14ac:dyDescent="0.25">
      <c r="A64" s="63">
        <v>53</v>
      </c>
      <c r="B64" s="318" t="s">
        <v>713</v>
      </c>
      <c r="C64" s="319">
        <v>329.83147966612762</v>
      </c>
      <c r="D64" s="319">
        <v>329.83147966612762</v>
      </c>
      <c r="E64" s="319">
        <v>0</v>
      </c>
      <c r="F64" s="319">
        <v>329.83147966612762</v>
      </c>
      <c r="G64" s="319">
        <v>0</v>
      </c>
      <c r="H64" s="319">
        <v>0</v>
      </c>
      <c r="I64" s="319">
        <v>0</v>
      </c>
      <c r="J64" s="319">
        <v>0</v>
      </c>
      <c r="K64" s="319"/>
      <c r="L64" s="319">
        <v>0</v>
      </c>
      <c r="M64" s="319">
        <v>0</v>
      </c>
    </row>
    <row r="65" spans="1:13" s="19" customFormat="1" ht="12" x14ac:dyDescent="0.25">
      <c r="A65" s="63">
        <v>54</v>
      </c>
      <c r="B65" s="318" t="s">
        <v>714</v>
      </c>
      <c r="C65" s="319">
        <v>514.22901690116271</v>
      </c>
      <c r="D65" s="319">
        <v>514.22901690116271</v>
      </c>
      <c r="E65" s="319">
        <v>0</v>
      </c>
      <c r="F65" s="319">
        <v>514.22901690116271</v>
      </c>
      <c r="G65" s="319">
        <v>0</v>
      </c>
      <c r="H65" s="319">
        <v>0</v>
      </c>
      <c r="I65" s="319">
        <v>0</v>
      </c>
      <c r="J65" s="319">
        <v>0</v>
      </c>
      <c r="K65" s="319"/>
      <c r="L65" s="319">
        <v>0</v>
      </c>
      <c r="M65" s="319">
        <v>0</v>
      </c>
    </row>
    <row r="66" spans="1:13" s="19" customFormat="1" ht="12" x14ac:dyDescent="0.25">
      <c r="A66" s="63">
        <v>55</v>
      </c>
      <c r="B66" s="318" t="s">
        <v>715</v>
      </c>
      <c r="C66" s="319">
        <v>419.05900993088801</v>
      </c>
      <c r="D66" s="319">
        <v>419.05900993088801</v>
      </c>
      <c r="E66" s="319">
        <v>0</v>
      </c>
      <c r="F66" s="319">
        <v>419.05900993088801</v>
      </c>
      <c r="G66" s="319">
        <v>0</v>
      </c>
      <c r="H66" s="319">
        <v>0</v>
      </c>
      <c r="I66" s="319">
        <v>0</v>
      </c>
      <c r="J66" s="319">
        <v>0</v>
      </c>
      <c r="K66" s="319"/>
      <c r="L66" s="319">
        <v>0</v>
      </c>
      <c r="M66" s="319">
        <v>0</v>
      </c>
    </row>
    <row r="67" spans="1:13" s="19" customFormat="1" ht="12" x14ac:dyDescent="0.25">
      <c r="A67" s="63">
        <v>57</v>
      </c>
      <c r="B67" s="318" t="s">
        <v>716</v>
      </c>
      <c r="C67" s="319">
        <v>272.23743608109851</v>
      </c>
      <c r="D67" s="319">
        <v>229.25257770308491</v>
      </c>
      <c r="E67" s="319">
        <v>28.656572212885614</v>
      </c>
      <c r="F67" s="319">
        <v>257.90914991597054</v>
      </c>
      <c r="G67" s="319">
        <v>14.328286165127976</v>
      </c>
      <c r="H67" s="319">
        <v>0</v>
      </c>
      <c r="I67" s="319">
        <v>14.328286165127972</v>
      </c>
      <c r="J67" s="319">
        <v>14.328286165127972</v>
      </c>
      <c r="K67" s="319"/>
      <c r="L67" s="319">
        <v>-8.8817841970012523E-15</v>
      </c>
      <c r="M67" s="319">
        <v>14.328286165127963</v>
      </c>
    </row>
    <row r="68" spans="1:13" s="19" customFormat="1" ht="12" x14ac:dyDescent="0.25">
      <c r="A68" s="63">
        <v>58</v>
      </c>
      <c r="B68" s="318" t="s">
        <v>717</v>
      </c>
      <c r="C68" s="319">
        <v>1542.9739449180731</v>
      </c>
      <c r="D68" s="319">
        <v>1465.8252463294457</v>
      </c>
      <c r="E68" s="319">
        <v>0</v>
      </c>
      <c r="F68" s="319">
        <v>1465.8252463294457</v>
      </c>
      <c r="G68" s="319">
        <v>77.148698588627525</v>
      </c>
      <c r="H68" s="319">
        <v>0</v>
      </c>
      <c r="I68" s="319">
        <v>77.148698588627525</v>
      </c>
      <c r="J68" s="319">
        <v>77.148698588627525</v>
      </c>
      <c r="K68" s="319"/>
      <c r="L68" s="319">
        <v>-8.5265128291212022E-14</v>
      </c>
      <c r="M68" s="319">
        <v>77.14869858862744</v>
      </c>
    </row>
    <row r="69" spans="1:13" s="19" customFormat="1" ht="12" x14ac:dyDescent="0.25">
      <c r="A69" s="63">
        <v>59</v>
      </c>
      <c r="B69" s="318" t="s">
        <v>718</v>
      </c>
      <c r="C69" s="319">
        <v>599.39105286417953</v>
      </c>
      <c r="D69" s="319">
        <v>599.39105286417953</v>
      </c>
      <c r="E69" s="319">
        <v>0</v>
      </c>
      <c r="F69" s="319">
        <v>599.39105286417953</v>
      </c>
      <c r="G69" s="319">
        <v>0</v>
      </c>
      <c r="H69" s="319">
        <v>0</v>
      </c>
      <c r="I69" s="319">
        <v>0</v>
      </c>
      <c r="J69" s="319">
        <v>0</v>
      </c>
      <c r="K69" s="319"/>
      <c r="L69" s="319">
        <v>0</v>
      </c>
      <c r="M69" s="319">
        <v>0</v>
      </c>
    </row>
    <row r="70" spans="1:13" s="19" customFormat="1" ht="12" x14ac:dyDescent="0.25">
      <c r="A70" s="63">
        <v>60</v>
      </c>
      <c r="B70" s="318" t="s">
        <v>719</v>
      </c>
      <c r="C70" s="319">
        <v>2243.0285375487292</v>
      </c>
      <c r="D70" s="319">
        <v>2243.0285375487292</v>
      </c>
      <c r="E70" s="319">
        <v>0</v>
      </c>
      <c r="F70" s="319">
        <v>2243.0285375487292</v>
      </c>
      <c r="G70" s="319">
        <v>0</v>
      </c>
      <c r="H70" s="319">
        <v>0</v>
      </c>
      <c r="I70" s="319">
        <v>0</v>
      </c>
      <c r="J70" s="319">
        <v>0</v>
      </c>
      <c r="K70" s="319"/>
      <c r="L70" s="319">
        <v>0</v>
      </c>
      <c r="M70" s="319">
        <v>0</v>
      </c>
    </row>
    <row r="71" spans="1:13" s="19" customFormat="1" ht="12" x14ac:dyDescent="0.25">
      <c r="A71" s="63">
        <v>61</v>
      </c>
      <c r="B71" s="318" t="s">
        <v>720</v>
      </c>
      <c r="C71" s="319">
        <v>1523.3321080779094</v>
      </c>
      <c r="D71" s="319">
        <v>1443.1567339665753</v>
      </c>
      <c r="E71" s="319">
        <v>0</v>
      </c>
      <c r="F71" s="319">
        <v>1443.1567339665753</v>
      </c>
      <c r="G71" s="319">
        <v>80.175374111334136</v>
      </c>
      <c r="H71" s="319">
        <v>0</v>
      </c>
      <c r="I71" s="319">
        <v>80.175374111333625</v>
      </c>
      <c r="J71" s="319">
        <v>80.175374111333625</v>
      </c>
      <c r="K71" s="319"/>
      <c r="L71" s="319">
        <v>4.9737991503207013E-13</v>
      </c>
      <c r="M71" s="319">
        <v>80.175374111334122</v>
      </c>
    </row>
    <row r="72" spans="1:13" s="14" customFormat="1" ht="12" x14ac:dyDescent="0.25">
      <c r="A72" s="63">
        <v>62</v>
      </c>
      <c r="B72" s="318" t="s">
        <v>721</v>
      </c>
      <c r="C72" s="319">
        <v>12545.282436052979</v>
      </c>
      <c r="D72" s="319">
        <v>8524.729688481033</v>
      </c>
      <c r="E72" s="319">
        <v>1159.1258361962227</v>
      </c>
      <c r="F72" s="319">
        <v>9683.8555246772557</v>
      </c>
      <c r="G72" s="319">
        <v>2861.4269113757232</v>
      </c>
      <c r="H72" s="319">
        <v>0</v>
      </c>
      <c r="I72" s="319">
        <v>1592.4207957175831</v>
      </c>
      <c r="J72" s="319">
        <v>1592.4207957175831</v>
      </c>
      <c r="K72" s="319"/>
      <c r="L72" s="319">
        <v>1269.0061156581405</v>
      </c>
      <c r="M72" s="319">
        <v>2861.4269113757236</v>
      </c>
    </row>
    <row r="73" spans="1:13" s="19" customFormat="1" ht="12" x14ac:dyDescent="0.25">
      <c r="A73" s="63">
        <v>63</v>
      </c>
      <c r="B73" s="318" t="s">
        <v>722</v>
      </c>
      <c r="C73" s="319">
        <v>16491.903961632812</v>
      </c>
      <c r="D73" s="319">
        <v>5428.5399961902895</v>
      </c>
      <c r="E73" s="319">
        <v>553.16819845391262</v>
      </c>
      <c r="F73" s="319">
        <v>5981.7081946442022</v>
      </c>
      <c r="G73" s="319">
        <v>10510.195766988611</v>
      </c>
      <c r="H73" s="319">
        <v>0</v>
      </c>
      <c r="I73" s="319">
        <v>553.16819845391262</v>
      </c>
      <c r="J73" s="319">
        <v>553.16819845391262</v>
      </c>
      <c r="K73" s="319"/>
      <c r="L73" s="319">
        <v>9957.0275685346987</v>
      </c>
      <c r="M73" s="319">
        <v>10510.195766988611</v>
      </c>
    </row>
    <row r="74" spans="1:13" s="19" customFormat="1" ht="12" x14ac:dyDescent="0.25">
      <c r="A74" s="63">
        <v>64</v>
      </c>
      <c r="B74" s="318" t="s">
        <v>723</v>
      </c>
      <c r="C74" s="319">
        <v>132.44077645926168</v>
      </c>
      <c r="D74" s="319">
        <v>132.44077645926168</v>
      </c>
      <c r="E74" s="319">
        <v>0</v>
      </c>
      <c r="F74" s="319">
        <v>132.44077645926168</v>
      </c>
      <c r="G74" s="319">
        <v>0</v>
      </c>
      <c r="H74" s="319">
        <v>0</v>
      </c>
      <c r="I74" s="319">
        <v>0</v>
      </c>
      <c r="J74" s="319">
        <v>0</v>
      </c>
      <c r="K74" s="319"/>
      <c r="L74" s="319">
        <v>0</v>
      </c>
      <c r="M74" s="319">
        <v>0</v>
      </c>
    </row>
    <row r="75" spans="1:13" s="19" customFormat="1" ht="12" x14ac:dyDescent="0.25">
      <c r="A75" s="63">
        <v>65</v>
      </c>
      <c r="B75" s="318" t="s">
        <v>724</v>
      </c>
      <c r="C75" s="319">
        <v>1351.738687827826</v>
      </c>
      <c r="D75" s="319">
        <v>1282.2821997817412</v>
      </c>
      <c r="E75" s="319">
        <v>0</v>
      </c>
      <c r="F75" s="319">
        <v>1282.2821997817412</v>
      </c>
      <c r="G75" s="319">
        <v>69.456488046084829</v>
      </c>
      <c r="H75" s="319">
        <v>0</v>
      </c>
      <c r="I75" s="319">
        <v>69.456488046084829</v>
      </c>
      <c r="J75" s="319">
        <v>69.456488046084829</v>
      </c>
      <c r="K75" s="319"/>
      <c r="L75" s="319">
        <v>-1.4210854715202004E-14</v>
      </c>
      <c r="M75" s="319">
        <v>69.456488046084814</v>
      </c>
    </row>
    <row r="76" spans="1:13" s="19" customFormat="1" ht="12" x14ac:dyDescent="0.25">
      <c r="A76" s="63">
        <v>66</v>
      </c>
      <c r="B76" s="318" t="s">
        <v>725</v>
      </c>
      <c r="C76" s="319">
        <v>1483.4601193554454</v>
      </c>
      <c r="D76" s="319">
        <v>1392.923833479321</v>
      </c>
      <c r="E76" s="319">
        <v>0</v>
      </c>
      <c r="F76" s="319">
        <v>1392.923833479321</v>
      </c>
      <c r="G76" s="319">
        <v>90.536285876124381</v>
      </c>
      <c r="H76" s="319">
        <v>0</v>
      </c>
      <c r="I76" s="319">
        <v>90.536285876124253</v>
      </c>
      <c r="J76" s="319">
        <v>90.536285876124253</v>
      </c>
      <c r="K76" s="319"/>
      <c r="L76" s="319">
        <v>8.5265128291212022E-14</v>
      </c>
      <c r="M76" s="319">
        <v>90.536285876124339</v>
      </c>
    </row>
    <row r="77" spans="1:13" s="19" customFormat="1" ht="12" x14ac:dyDescent="0.25">
      <c r="A77" s="63">
        <v>67</v>
      </c>
      <c r="B77" s="318" t="s">
        <v>726</v>
      </c>
      <c r="C77" s="319">
        <v>404.68722058932497</v>
      </c>
      <c r="D77" s="319">
        <v>404.68722058932497</v>
      </c>
      <c r="E77" s="319">
        <v>0</v>
      </c>
      <c r="F77" s="319">
        <v>404.68722058932497</v>
      </c>
      <c r="G77" s="319">
        <v>0</v>
      </c>
      <c r="H77" s="319">
        <v>0</v>
      </c>
      <c r="I77" s="319">
        <v>0</v>
      </c>
      <c r="J77" s="319">
        <v>0</v>
      </c>
      <c r="K77" s="319"/>
      <c r="L77" s="319">
        <v>0</v>
      </c>
      <c r="M77" s="319">
        <v>0</v>
      </c>
    </row>
    <row r="78" spans="1:13" s="19" customFormat="1" ht="12" x14ac:dyDescent="0.25">
      <c r="A78" s="63">
        <v>68</v>
      </c>
      <c r="B78" s="318" t="s">
        <v>727</v>
      </c>
      <c r="C78" s="319">
        <v>1836.8965656673467</v>
      </c>
      <c r="D78" s="319">
        <v>1027.8108894529814</v>
      </c>
      <c r="E78" s="319">
        <v>186.53559652293089</v>
      </c>
      <c r="F78" s="319">
        <v>1214.3464859759124</v>
      </c>
      <c r="G78" s="319">
        <v>622.55007969143446</v>
      </c>
      <c r="H78" s="319">
        <v>0</v>
      </c>
      <c r="I78" s="319">
        <v>192.82833245939096</v>
      </c>
      <c r="J78" s="319">
        <v>192.82833245939096</v>
      </c>
      <c r="K78" s="319"/>
      <c r="L78" s="319">
        <v>429.72174723204341</v>
      </c>
      <c r="M78" s="319">
        <v>622.55007969143435</v>
      </c>
    </row>
    <row r="79" spans="1:13" s="19" customFormat="1" ht="12" x14ac:dyDescent="0.25">
      <c r="A79" s="63">
        <v>69</v>
      </c>
      <c r="B79" s="318" t="s">
        <v>728</v>
      </c>
      <c r="C79" s="319">
        <v>657.12705177877729</v>
      </c>
      <c r="D79" s="319">
        <v>657.12705177877729</v>
      </c>
      <c r="E79" s="319">
        <v>0</v>
      </c>
      <c r="F79" s="319">
        <v>657.12705177877729</v>
      </c>
      <c r="G79" s="319">
        <v>0</v>
      </c>
      <c r="H79" s="319">
        <v>0</v>
      </c>
      <c r="I79" s="319">
        <v>0</v>
      </c>
      <c r="J79" s="319">
        <v>0</v>
      </c>
      <c r="K79" s="319"/>
      <c r="L79" s="319">
        <v>0</v>
      </c>
      <c r="M79" s="319">
        <v>0</v>
      </c>
    </row>
    <row r="80" spans="1:13" s="19" customFormat="1" ht="12" x14ac:dyDescent="0.25">
      <c r="A80" s="63">
        <v>70</v>
      </c>
      <c r="B80" s="318" t="s">
        <v>729</v>
      </c>
      <c r="C80" s="319">
        <v>734.32465761451806</v>
      </c>
      <c r="D80" s="319">
        <v>697.60842473553168</v>
      </c>
      <c r="E80" s="319">
        <v>0</v>
      </c>
      <c r="F80" s="319">
        <v>697.60842473553168</v>
      </c>
      <c r="G80" s="319">
        <v>36.716232878986396</v>
      </c>
      <c r="H80" s="319">
        <v>0</v>
      </c>
      <c r="I80" s="319">
        <v>36.716232878986375</v>
      </c>
      <c r="J80" s="319">
        <v>36.716232878986375</v>
      </c>
      <c r="K80" s="319"/>
      <c r="L80" s="319">
        <v>0</v>
      </c>
      <c r="M80" s="319">
        <v>36.716232878986375</v>
      </c>
    </row>
    <row r="81" spans="1:13" s="19" customFormat="1" ht="12" x14ac:dyDescent="0.25">
      <c r="A81" s="63">
        <v>71</v>
      </c>
      <c r="B81" s="318" t="s">
        <v>730</v>
      </c>
      <c r="C81" s="319">
        <v>268.61044588943997</v>
      </c>
      <c r="D81" s="319">
        <v>268.61044588943997</v>
      </c>
      <c r="E81" s="319">
        <v>0</v>
      </c>
      <c r="F81" s="319">
        <v>268.61044588943997</v>
      </c>
      <c r="G81" s="319">
        <v>0</v>
      </c>
      <c r="H81" s="319">
        <v>0</v>
      </c>
      <c r="I81" s="319">
        <v>0</v>
      </c>
      <c r="J81" s="319">
        <v>0</v>
      </c>
      <c r="K81" s="319"/>
      <c r="L81" s="319">
        <v>0</v>
      </c>
      <c r="M81" s="319">
        <v>0</v>
      </c>
    </row>
    <row r="82" spans="1:13" s="19" customFormat="1" ht="12" x14ac:dyDescent="0.25">
      <c r="A82" s="63">
        <v>72</v>
      </c>
      <c r="B82" s="318" t="s">
        <v>731</v>
      </c>
      <c r="C82" s="319">
        <v>611.57213968289545</v>
      </c>
      <c r="D82" s="319">
        <v>611.57213968289545</v>
      </c>
      <c r="E82" s="319">
        <v>0</v>
      </c>
      <c r="F82" s="319">
        <v>611.57213968289545</v>
      </c>
      <c r="G82" s="319">
        <v>0</v>
      </c>
      <c r="H82" s="319">
        <v>0</v>
      </c>
      <c r="I82" s="319">
        <v>0</v>
      </c>
      <c r="J82" s="319">
        <v>0</v>
      </c>
      <c r="K82" s="319"/>
      <c r="L82" s="319">
        <v>0</v>
      </c>
      <c r="M82" s="319">
        <v>0</v>
      </c>
    </row>
    <row r="83" spans="1:13" s="19" customFormat="1" ht="12" x14ac:dyDescent="0.25">
      <c r="A83" s="63">
        <v>73</v>
      </c>
      <c r="B83" s="318" t="s">
        <v>732</v>
      </c>
      <c r="C83" s="319">
        <v>837.81136004489997</v>
      </c>
      <c r="D83" s="319">
        <v>586.46795368704841</v>
      </c>
      <c r="E83" s="319">
        <v>83.781136241006934</v>
      </c>
      <c r="F83" s="319">
        <v>670.24908992805535</v>
      </c>
      <c r="G83" s="319">
        <v>167.56227011684462</v>
      </c>
      <c r="H83" s="319">
        <v>0</v>
      </c>
      <c r="I83" s="319">
        <v>83.781136241006934</v>
      </c>
      <c r="J83" s="319">
        <v>83.781136241006934</v>
      </c>
      <c r="K83" s="319"/>
      <c r="L83" s="319">
        <v>83.781133875837682</v>
      </c>
      <c r="M83" s="319">
        <v>167.56227011684462</v>
      </c>
    </row>
    <row r="84" spans="1:13" s="19" customFormat="1" ht="12" x14ac:dyDescent="0.25">
      <c r="A84" s="63">
        <v>74</v>
      </c>
      <c r="B84" s="318" t="s">
        <v>733</v>
      </c>
      <c r="C84" s="319">
        <v>125.60664454121111</v>
      </c>
      <c r="D84" s="319">
        <v>113.045980110887</v>
      </c>
      <c r="E84" s="319">
        <v>0</v>
      </c>
      <c r="F84" s="319">
        <v>113.045980110887</v>
      </c>
      <c r="G84" s="319">
        <v>12.560664430324117</v>
      </c>
      <c r="H84" s="319">
        <v>0</v>
      </c>
      <c r="I84" s="319">
        <v>12.560664430324096</v>
      </c>
      <c r="J84" s="319">
        <v>12.560664430324096</v>
      </c>
      <c r="K84" s="319"/>
      <c r="L84" s="319">
        <v>1.4210854715202004E-14</v>
      </c>
      <c r="M84" s="319">
        <v>12.56066443032411</v>
      </c>
    </row>
    <row r="85" spans="1:13" s="19" customFormat="1" ht="12" x14ac:dyDescent="0.25">
      <c r="A85" s="63">
        <v>75</v>
      </c>
      <c r="B85" s="318" t="s">
        <v>734</v>
      </c>
      <c r="C85" s="319">
        <v>228.63678945383265</v>
      </c>
      <c r="D85" s="319">
        <v>209.50495566098832</v>
      </c>
      <c r="E85" s="319">
        <v>0</v>
      </c>
      <c r="F85" s="319">
        <v>209.50495566098832</v>
      </c>
      <c r="G85" s="319">
        <v>19.131833792844322</v>
      </c>
      <c r="H85" s="319">
        <v>0</v>
      </c>
      <c r="I85" s="319">
        <v>19.131833792844311</v>
      </c>
      <c r="J85" s="319">
        <v>19.131833792844311</v>
      </c>
      <c r="K85" s="319"/>
      <c r="L85" s="319">
        <v>2.1316282072803006E-14</v>
      </c>
      <c r="M85" s="319">
        <v>19.131833792844333</v>
      </c>
    </row>
    <row r="86" spans="1:13" s="19" customFormat="1" ht="12" x14ac:dyDescent="0.25">
      <c r="A86" s="63">
        <v>76</v>
      </c>
      <c r="B86" s="318" t="s">
        <v>735</v>
      </c>
      <c r="C86" s="319">
        <v>371.31721219669612</v>
      </c>
      <c r="D86" s="319">
        <v>371.31721219669612</v>
      </c>
      <c r="E86" s="319">
        <v>0</v>
      </c>
      <c r="F86" s="319">
        <v>371.31721219669612</v>
      </c>
      <c r="G86" s="319">
        <v>0</v>
      </c>
      <c r="H86" s="319">
        <v>0</v>
      </c>
      <c r="I86" s="319">
        <v>0</v>
      </c>
      <c r="J86" s="319">
        <v>0</v>
      </c>
      <c r="K86" s="319"/>
      <c r="L86" s="319">
        <v>0</v>
      </c>
      <c r="M86" s="319">
        <v>0</v>
      </c>
    </row>
    <row r="87" spans="1:13" s="19" customFormat="1" ht="12" x14ac:dyDescent="0.25">
      <c r="A87" s="63">
        <v>77</v>
      </c>
      <c r="B87" s="318" t="s">
        <v>736</v>
      </c>
      <c r="C87" s="319">
        <v>285.00018700104903</v>
      </c>
      <c r="D87" s="319">
        <v>256.50016830071996</v>
      </c>
      <c r="E87" s="319">
        <v>0</v>
      </c>
      <c r="F87" s="319">
        <v>256.50016830071996</v>
      </c>
      <c r="G87" s="319">
        <v>28.500018700329054</v>
      </c>
      <c r="H87" s="319">
        <v>0</v>
      </c>
      <c r="I87" s="319">
        <v>28.50001870032904</v>
      </c>
      <c r="J87" s="319">
        <v>28.50001870032904</v>
      </c>
      <c r="K87" s="319"/>
      <c r="L87" s="319">
        <v>2.4868995751603507E-14</v>
      </c>
      <c r="M87" s="319">
        <v>28.500018700329065</v>
      </c>
    </row>
    <row r="88" spans="1:13" s="19" customFormat="1" ht="12" x14ac:dyDescent="0.25">
      <c r="A88" s="63">
        <v>78</v>
      </c>
      <c r="B88" s="318" t="s">
        <v>737</v>
      </c>
      <c r="C88" s="319">
        <v>4.8802708403836963</v>
      </c>
      <c r="D88" s="319">
        <v>4.8802708403836963</v>
      </c>
      <c r="E88" s="319">
        <v>0</v>
      </c>
      <c r="F88" s="319">
        <v>4.8802708403836963</v>
      </c>
      <c r="G88" s="319">
        <v>0</v>
      </c>
      <c r="H88" s="319">
        <v>0</v>
      </c>
      <c r="I88" s="319">
        <v>0</v>
      </c>
      <c r="J88" s="319">
        <v>0</v>
      </c>
      <c r="K88" s="319"/>
      <c r="L88" s="319">
        <v>0</v>
      </c>
      <c r="M88" s="319">
        <v>0</v>
      </c>
    </row>
    <row r="89" spans="1:13" s="19" customFormat="1" ht="12" x14ac:dyDescent="0.25">
      <c r="A89" s="63">
        <v>79</v>
      </c>
      <c r="B89" s="318" t="s">
        <v>738</v>
      </c>
      <c r="C89" s="319">
        <v>2520.5801654149013</v>
      </c>
      <c r="D89" s="319">
        <v>2142.4931401614394</v>
      </c>
      <c r="E89" s="319">
        <v>252.0580170600453</v>
      </c>
      <c r="F89" s="319">
        <v>2394.5511572214846</v>
      </c>
      <c r="G89" s="319">
        <v>126.02900819341654</v>
      </c>
      <c r="H89" s="319">
        <v>0</v>
      </c>
      <c r="I89" s="319">
        <v>126.02900819341659</v>
      </c>
      <c r="J89" s="319">
        <v>126.02900819341659</v>
      </c>
      <c r="K89" s="319"/>
      <c r="L89" s="319">
        <v>1.7053025658242404E-13</v>
      </c>
      <c r="M89" s="319">
        <v>126.02900819341676</v>
      </c>
    </row>
    <row r="90" spans="1:13" s="19" customFormat="1" ht="12" x14ac:dyDescent="0.25">
      <c r="A90" s="63">
        <v>80</v>
      </c>
      <c r="B90" s="318" t="s">
        <v>739</v>
      </c>
      <c r="C90" s="319">
        <v>583.50978299551332</v>
      </c>
      <c r="D90" s="319">
        <v>583.50978299551332</v>
      </c>
      <c r="E90" s="319">
        <v>0</v>
      </c>
      <c r="F90" s="319">
        <v>583.50978299551332</v>
      </c>
      <c r="G90" s="319">
        <v>0</v>
      </c>
      <c r="H90" s="319">
        <v>0</v>
      </c>
      <c r="I90" s="319">
        <v>0</v>
      </c>
      <c r="J90" s="319">
        <v>0</v>
      </c>
      <c r="K90" s="319"/>
      <c r="L90" s="319">
        <v>0</v>
      </c>
      <c r="M90" s="319">
        <v>0</v>
      </c>
    </row>
    <row r="91" spans="1:13" s="19" customFormat="1" ht="12" x14ac:dyDescent="0.25">
      <c r="A91" s="63">
        <v>82</v>
      </c>
      <c r="B91" s="318" t="s">
        <v>740</v>
      </c>
      <c r="C91" s="319">
        <v>11.871980408026456</v>
      </c>
      <c r="D91" s="319">
        <v>11.871980408026454</v>
      </c>
      <c r="E91" s="319">
        <v>0</v>
      </c>
      <c r="F91" s="319">
        <v>11.871980408026454</v>
      </c>
      <c r="G91" s="319">
        <v>0</v>
      </c>
      <c r="H91" s="319">
        <v>0</v>
      </c>
      <c r="I91" s="319">
        <v>0</v>
      </c>
      <c r="J91" s="319">
        <v>0</v>
      </c>
      <c r="K91" s="319"/>
      <c r="L91" s="319">
        <v>1.7763568394002505E-15</v>
      </c>
      <c r="M91" s="319">
        <v>1.7763568394002505E-15</v>
      </c>
    </row>
    <row r="92" spans="1:13" s="19" customFormat="1" ht="12" x14ac:dyDescent="0.25">
      <c r="A92" s="63">
        <v>83</v>
      </c>
      <c r="B92" s="318" t="s">
        <v>741</v>
      </c>
      <c r="C92" s="319">
        <v>18.11064699902758</v>
      </c>
      <c r="D92" s="319">
        <v>16.299582219352001</v>
      </c>
      <c r="E92" s="319">
        <v>0</v>
      </c>
      <c r="F92" s="319">
        <v>16.299582219352001</v>
      </c>
      <c r="G92" s="319">
        <v>1.811064779675579</v>
      </c>
      <c r="H92" s="319">
        <v>0</v>
      </c>
      <c r="I92" s="319">
        <v>1.8110647796755768</v>
      </c>
      <c r="J92" s="319">
        <v>1.8110647796755768</v>
      </c>
      <c r="K92" s="319"/>
      <c r="L92" s="319">
        <v>2.4424906541753444E-15</v>
      </c>
      <c r="M92" s="319">
        <v>1.8110647796755792</v>
      </c>
    </row>
    <row r="93" spans="1:13" s="19" customFormat="1" ht="12" x14ac:dyDescent="0.25">
      <c r="A93" s="63">
        <v>84</v>
      </c>
      <c r="B93" s="318" t="s">
        <v>742</v>
      </c>
      <c r="C93" s="319">
        <v>267.29853029999998</v>
      </c>
      <c r="D93" s="319">
        <v>267.29853029999998</v>
      </c>
      <c r="E93" s="319">
        <v>0</v>
      </c>
      <c r="F93" s="319">
        <v>267.29853029999998</v>
      </c>
      <c r="G93" s="319">
        <v>0</v>
      </c>
      <c r="H93" s="319">
        <v>0</v>
      </c>
      <c r="I93" s="319">
        <v>0</v>
      </c>
      <c r="J93" s="319">
        <v>0</v>
      </c>
      <c r="K93" s="319"/>
      <c r="L93" s="319">
        <v>0</v>
      </c>
      <c r="M93" s="319">
        <v>0</v>
      </c>
    </row>
    <row r="94" spans="1:13" s="19" customFormat="1" ht="12" x14ac:dyDescent="0.25">
      <c r="A94" s="63">
        <v>87</v>
      </c>
      <c r="B94" s="318" t="s">
        <v>743</v>
      </c>
      <c r="C94" s="319">
        <v>973.50624214531297</v>
      </c>
      <c r="D94" s="319">
        <v>973.50624214531297</v>
      </c>
      <c r="E94" s="319">
        <v>0</v>
      </c>
      <c r="F94" s="319">
        <v>973.50624214531297</v>
      </c>
      <c r="G94" s="319">
        <v>0</v>
      </c>
      <c r="H94" s="319">
        <v>0</v>
      </c>
      <c r="I94" s="319">
        <v>0</v>
      </c>
      <c r="J94" s="319">
        <v>0</v>
      </c>
      <c r="K94" s="319"/>
      <c r="L94" s="319">
        <v>0</v>
      </c>
      <c r="M94" s="319">
        <v>0</v>
      </c>
    </row>
    <row r="95" spans="1:13" s="19" customFormat="1" ht="12" x14ac:dyDescent="0.25">
      <c r="A95" s="63">
        <v>90</v>
      </c>
      <c r="B95" s="318" t="s">
        <v>744</v>
      </c>
      <c r="C95" s="319">
        <v>265.93324799999994</v>
      </c>
      <c r="D95" s="319">
        <v>265.93324799999994</v>
      </c>
      <c r="E95" s="319">
        <v>0</v>
      </c>
      <c r="F95" s="319">
        <v>265.93324799999994</v>
      </c>
      <c r="G95" s="319">
        <v>0</v>
      </c>
      <c r="H95" s="319">
        <v>0</v>
      </c>
      <c r="I95" s="319">
        <v>0</v>
      </c>
      <c r="J95" s="319">
        <v>0</v>
      </c>
      <c r="K95" s="319"/>
      <c r="L95" s="319">
        <v>0</v>
      </c>
      <c r="M95" s="319">
        <v>0</v>
      </c>
    </row>
    <row r="96" spans="1:13" s="19" customFormat="1" ht="12" x14ac:dyDescent="0.25">
      <c r="A96" s="63">
        <v>91</v>
      </c>
      <c r="B96" s="318" t="s">
        <v>745</v>
      </c>
      <c r="C96" s="319">
        <v>227.85451553303096</v>
      </c>
      <c r="D96" s="319">
        <v>216.46178973128042</v>
      </c>
      <c r="E96" s="319">
        <v>0</v>
      </c>
      <c r="F96" s="319">
        <v>216.46178973128042</v>
      </c>
      <c r="G96" s="319">
        <v>11.392725801750538</v>
      </c>
      <c r="H96" s="319">
        <v>0</v>
      </c>
      <c r="I96" s="319">
        <v>11.392725801750538</v>
      </c>
      <c r="J96" s="319">
        <v>11.392725801750538</v>
      </c>
      <c r="K96" s="319"/>
      <c r="L96" s="319">
        <v>5.3290705182007514E-15</v>
      </c>
      <c r="M96" s="319">
        <v>11.392725801750544</v>
      </c>
    </row>
    <row r="97" spans="1:17" s="19" customFormat="1" ht="12" x14ac:dyDescent="0.25">
      <c r="A97" s="63">
        <v>92</v>
      </c>
      <c r="B97" s="318" t="s">
        <v>746</v>
      </c>
      <c r="C97" s="319">
        <v>640.10947195274605</v>
      </c>
      <c r="D97" s="319">
        <v>640.10947195274582</v>
      </c>
      <c r="E97" s="319">
        <v>0</v>
      </c>
      <c r="F97" s="319">
        <v>640.10947195274582</v>
      </c>
      <c r="G97" s="319">
        <v>0</v>
      </c>
      <c r="H97" s="319">
        <v>0</v>
      </c>
      <c r="I97" s="319">
        <v>0</v>
      </c>
      <c r="J97" s="319">
        <v>0</v>
      </c>
      <c r="K97" s="319"/>
      <c r="L97" s="319">
        <v>2.2737367544323206E-13</v>
      </c>
      <c r="M97" s="319">
        <v>2.2737367544323206E-13</v>
      </c>
    </row>
    <row r="98" spans="1:17" s="19" customFormat="1" ht="12" x14ac:dyDescent="0.25">
      <c r="A98" s="63">
        <v>93</v>
      </c>
      <c r="B98" s="318" t="s">
        <v>747</v>
      </c>
      <c r="C98" s="319">
        <v>343.67275179533374</v>
      </c>
      <c r="D98" s="319">
        <v>323.7716957475501</v>
      </c>
      <c r="E98" s="319">
        <v>0</v>
      </c>
      <c r="F98" s="319">
        <v>323.7716957475501</v>
      </c>
      <c r="G98" s="319">
        <v>19.901056047783626</v>
      </c>
      <c r="H98" s="319">
        <v>0</v>
      </c>
      <c r="I98" s="319">
        <v>19.901056047783626</v>
      </c>
      <c r="J98" s="319">
        <v>19.901056047783626</v>
      </c>
      <c r="K98" s="319"/>
      <c r="L98" s="319">
        <v>1.4210854715202004E-14</v>
      </c>
      <c r="M98" s="319">
        <v>19.901056047783641</v>
      </c>
    </row>
    <row r="99" spans="1:17" s="137" customFormat="1" ht="12" x14ac:dyDescent="0.25">
      <c r="A99" s="63">
        <v>94</v>
      </c>
      <c r="B99" s="318" t="s">
        <v>748</v>
      </c>
      <c r="C99" s="319">
        <v>114.564993</v>
      </c>
      <c r="D99" s="319">
        <v>114.564993</v>
      </c>
      <c r="E99" s="319">
        <v>0</v>
      </c>
      <c r="F99" s="319">
        <v>114.564993</v>
      </c>
      <c r="G99" s="319">
        <v>0</v>
      </c>
      <c r="H99" s="319">
        <v>0</v>
      </c>
      <c r="I99" s="319">
        <v>0</v>
      </c>
      <c r="J99" s="319">
        <v>0</v>
      </c>
      <c r="K99" s="319"/>
      <c r="L99" s="319">
        <v>0</v>
      </c>
      <c r="M99" s="319">
        <v>0</v>
      </c>
      <c r="N99" s="19"/>
      <c r="O99" s="19"/>
      <c r="P99" s="19"/>
      <c r="Q99" s="19"/>
    </row>
    <row r="100" spans="1:17" s="19" customFormat="1" ht="12" x14ac:dyDescent="0.25">
      <c r="A100" s="63">
        <v>95</v>
      </c>
      <c r="B100" s="318" t="s">
        <v>749</v>
      </c>
      <c r="C100" s="319">
        <v>152.43455828614043</v>
      </c>
      <c r="D100" s="319">
        <v>152.4345582861404</v>
      </c>
      <c r="E100" s="319">
        <v>0</v>
      </c>
      <c r="F100" s="319">
        <v>152.4345582861404</v>
      </c>
      <c r="G100" s="319">
        <v>0</v>
      </c>
      <c r="H100" s="319">
        <v>0</v>
      </c>
      <c r="I100" s="319">
        <v>0</v>
      </c>
      <c r="J100" s="319">
        <v>0</v>
      </c>
      <c r="K100" s="319"/>
      <c r="L100" s="319">
        <v>2.8421709430404007E-14</v>
      </c>
      <c r="M100" s="319">
        <v>2.8421709430404007E-14</v>
      </c>
    </row>
    <row r="101" spans="1:17" s="19" customFormat="1" ht="12" x14ac:dyDescent="0.25">
      <c r="A101" s="63">
        <v>98</v>
      </c>
      <c r="B101" s="318" t="s">
        <v>750</v>
      </c>
      <c r="C101" s="319">
        <v>68.845530151957988</v>
      </c>
      <c r="D101" s="319">
        <v>68.845530151957988</v>
      </c>
      <c r="E101" s="319">
        <v>0</v>
      </c>
      <c r="F101" s="319">
        <v>68.845530151957988</v>
      </c>
      <c r="G101" s="319">
        <v>0</v>
      </c>
      <c r="H101" s="319">
        <v>0</v>
      </c>
      <c r="I101" s="319">
        <v>0</v>
      </c>
      <c r="J101" s="319">
        <v>0</v>
      </c>
      <c r="K101" s="319"/>
      <c r="L101" s="319">
        <v>0</v>
      </c>
      <c r="M101" s="319">
        <v>0</v>
      </c>
    </row>
    <row r="102" spans="1:17" s="19" customFormat="1" ht="12" x14ac:dyDescent="0.25">
      <c r="A102" s="63">
        <v>99</v>
      </c>
      <c r="B102" s="318" t="s">
        <v>751</v>
      </c>
      <c r="C102" s="319">
        <v>886.7406255215642</v>
      </c>
      <c r="D102" s="319">
        <v>842.40359424160363</v>
      </c>
      <c r="E102" s="319">
        <v>0</v>
      </c>
      <c r="F102" s="319">
        <v>842.40359424160363</v>
      </c>
      <c r="G102" s="319">
        <v>44.337031279960648</v>
      </c>
      <c r="H102" s="319">
        <v>0</v>
      </c>
      <c r="I102" s="319">
        <v>44.337031279960648</v>
      </c>
      <c r="J102" s="319">
        <v>44.337031279960648</v>
      </c>
      <c r="K102" s="319"/>
      <c r="L102" s="319">
        <v>-7.815970093361102E-14</v>
      </c>
      <c r="M102" s="319">
        <v>44.33703127996057</v>
      </c>
    </row>
    <row r="103" spans="1:17" s="19" customFormat="1" ht="12" x14ac:dyDescent="0.25">
      <c r="A103" s="63">
        <v>100</v>
      </c>
      <c r="B103" s="318" t="s">
        <v>752</v>
      </c>
      <c r="C103" s="319">
        <v>1575.399140912323</v>
      </c>
      <c r="D103" s="319">
        <v>1419.6623696149213</v>
      </c>
      <c r="E103" s="319">
        <v>50.062830588756505</v>
      </c>
      <c r="F103" s="319">
        <v>1469.7252002036778</v>
      </c>
      <c r="G103" s="319">
        <v>105.67394070864523</v>
      </c>
      <c r="H103" s="319">
        <v>0</v>
      </c>
      <c r="I103" s="319">
        <v>105.67394070864513</v>
      </c>
      <c r="J103" s="319">
        <v>105.67394070864513</v>
      </c>
      <c r="K103" s="319"/>
      <c r="L103" s="319">
        <v>7.1054273576010019E-14</v>
      </c>
      <c r="M103" s="319">
        <v>105.6739407086452</v>
      </c>
    </row>
    <row r="104" spans="1:17" s="19" customFormat="1" ht="12" x14ac:dyDescent="0.25">
      <c r="A104" s="63">
        <v>101</v>
      </c>
      <c r="B104" s="318" t="s">
        <v>753</v>
      </c>
      <c r="C104" s="319">
        <v>551.7257176595582</v>
      </c>
      <c r="D104" s="319">
        <v>492.55397521306799</v>
      </c>
      <c r="E104" s="319">
        <v>37.343830675472766</v>
      </c>
      <c r="F104" s="319">
        <v>529.8978058885408</v>
      </c>
      <c r="G104" s="319">
        <v>21.827911771017462</v>
      </c>
      <c r="H104" s="319">
        <v>0</v>
      </c>
      <c r="I104" s="319">
        <v>14.551941289621254</v>
      </c>
      <c r="J104" s="319">
        <v>14.551941289621254</v>
      </c>
      <c r="K104" s="319"/>
      <c r="L104" s="319">
        <v>7.2759704813961434</v>
      </c>
      <c r="M104" s="319">
        <v>21.827911771017398</v>
      </c>
    </row>
    <row r="105" spans="1:17" s="19" customFormat="1" ht="12" x14ac:dyDescent="0.25">
      <c r="A105" s="63">
        <v>102</v>
      </c>
      <c r="B105" s="318" t="s">
        <v>754</v>
      </c>
      <c r="C105" s="319">
        <v>381.67499615654674</v>
      </c>
      <c r="D105" s="319">
        <v>381.67499615654674</v>
      </c>
      <c r="E105" s="319">
        <v>0</v>
      </c>
      <c r="F105" s="319">
        <v>381.67499615654674</v>
      </c>
      <c r="G105" s="319">
        <v>0</v>
      </c>
      <c r="H105" s="319">
        <v>0</v>
      </c>
      <c r="I105" s="319">
        <v>0</v>
      </c>
      <c r="J105" s="319">
        <v>0</v>
      </c>
      <c r="K105" s="319"/>
      <c r="L105" s="319">
        <v>0</v>
      </c>
      <c r="M105" s="319">
        <v>0</v>
      </c>
    </row>
    <row r="106" spans="1:17" s="19" customFormat="1" ht="12" x14ac:dyDescent="0.25">
      <c r="A106" s="63">
        <v>103</v>
      </c>
      <c r="B106" s="318" t="s">
        <v>755</v>
      </c>
      <c r="C106" s="319">
        <v>132.39581668181609</v>
      </c>
      <c r="D106" s="319">
        <v>132.39581668181606</v>
      </c>
      <c r="E106" s="319">
        <v>0</v>
      </c>
      <c r="F106" s="319">
        <v>132.39581668181606</v>
      </c>
      <c r="G106" s="319">
        <v>0</v>
      </c>
      <c r="H106" s="319">
        <v>0</v>
      </c>
      <c r="I106" s="319">
        <v>0</v>
      </c>
      <c r="J106" s="319">
        <v>0</v>
      </c>
      <c r="K106" s="319"/>
      <c r="L106" s="319">
        <v>2.8421709430404007E-14</v>
      </c>
      <c r="M106" s="319">
        <v>2.8421709430404007E-14</v>
      </c>
    </row>
    <row r="107" spans="1:17" s="14" customFormat="1" ht="12" x14ac:dyDescent="0.25">
      <c r="A107" s="63">
        <v>104</v>
      </c>
      <c r="B107" s="318" t="s">
        <v>756</v>
      </c>
      <c r="C107" s="319">
        <v>3685.9398058969664</v>
      </c>
      <c r="D107" s="319">
        <v>3084.3852736789868</v>
      </c>
      <c r="E107" s="319">
        <v>156.8179682451933</v>
      </c>
      <c r="F107" s="319">
        <v>3241.20324192418</v>
      </c>
      <c r="G107" s="319">
        <v>444.73656397278626</v>
      </c>
      <c r="H107" s="319">
        <v>0</v>
      </c>
      <c r="I107" s="319">
        <v>225.78559568021802</v>
      </c>
      <c r="J107" s="319">
        <v>225.78559568021802</v>
      </c>
      <c r="K107" s="319"/>
      <c r="L107" s="319">
        <v>218.95096829256835</v>
      </c>
      <c r="M107" s="319">
        <v>444.73656397278637</v>
      </c>
    </row>
    <row r="108" spans="1:17" s="19" customFormat="1" ht="12" x14ac:dyDescent="0.25">
      <c r="A108" s="63">
        <v>105</v>
      </c>
      <c r="B108" s="318" t="s">
        <v>757</v>
      </c>
      <c r="C108" s="319">
        <v>2007.5505382498011</v>
      </c>
      <c r="D108" s="319">
        <v>1901.8899836012488</v>
      </c>
      <c r="E108" s="319">
        <v>0</v>
      </c>
      <c r="F108" s="319">
        <v>1901.8899836012488</v>
      </c>
      <c r="G108" s="319">
        <v>105.66055464855249</v>
      </c>
      <c r="H108" s="319">
        <v>0</v>
      </c>
      <c r="I108" s="319">
        <v>105.66055464855235</v>
      </c>
      <c r="J108" s="319">
        <v>105.66055464855235</v>
      </c>
      <c r="K108" s="319"/>
      <c r="L108" s="319">
        <v>-4.2632564145606011E-14</v>
      </c>
      <c r="M108" s="319">
        <v>105.66055464855231</v>
      </c>
    </row>
    <row r="109" spans="1:17" s="19" customFormat="1" ht="12" x14ac:dyDescent="0.25">
      <c r="A109" s="63">
        <v>106</v>
      </c>
      <c r="B109" s="318" t="s">
        <v>758</v>
      </c>
      <c r="C109" s="319">
        <v>1474.0351429368407</v>
      </c>
      <c r="D109" s="319">
        <v>1400.3333856280069</v>
      </c>
      <c r="E109" s="319">
        <v>0</v>
      </c>
      <c r="F109" s="319">
        <v>1400.3333856280069</v>
      </c>
      <c r="G109" s="319">
        <v>73.70175730883382</v>
      </c>
      <c r="H109" s="319">
        <v>0</v>
      </c>
      <c r="I109" s="319">
        <v>73.70175730883382</v>
      </c>
      <c r="J109" s="319">
        <v>73.70175730883382</v>
      </c>
      <c r="K109" s="319"/>
      <c r="L109" s="319">
        <v>-7.1054273576010019E-14</v>
      </c>
      <c r="M109" s="319">
        <v>73.701757308833749</v>
      </c>
    </row>
    <row r="110" spans="1:17" s="19" customFormat="1" ht="12" x14ac:dyDescent="0.25">
      <c r="A110" s="63">
        <v>107</v>
      </c>
      <c r="B110" s="318" t="s">
        <v>759</v>
      </c>
      <c r="C110" s="319">
        <v>1196.9118679308999</v>
      </c>
      <c r="D110" s="319">
        <v>1130.4167641579704</v>
      </c>
      <c r="E110" s="319">
        <v>0</v>
      </c>
      <c r="F110" s="319">
        <v>1130.4167641579704</v>
      </c>
      <c r="G110" s="319">
        <v>66.495103772929497</v>
      </c>
      <c r="H110" s="319">
        <v>0</v>
      </c>
      <c r="I110" s="319">
        <v>66.495103772929511</v>
      </c>
      <c r="J110" s="319">
        <v>66.495103772929511</v>
      </c>
      <c r="K110" s="319"/>
      <c r="L110" s="319">
        <v>-1.4210854715202004E-14</v>
      </c>
      <c r="M110" s="319">
        <v>66.495103772929497</v>
      </c>
    </row>
    <row r="111" spans="1:17" s="19" customFormat="1" ht="12" x14ac:dyDescent="0.25">
      <c r="A111" s="63">
        <v>108</v>
      </c>
      <c r="B111" s="318" t="s">
        <v>760</v>
      </c>
      <c r="C111" s="319">
        <v>677.92315568525521</v>
      </c>
      <c r="D111" s="319">
        <v>677.92315568525521</v>
      </c>
      <c r="E111" s="319">
        <v>0</v>
      </c>
      <c r="F111" s="319">
        <v>677.92315568525521</v>
      </c>
      <c r="G111" s="319">
        <v>0</v>
      </c>
      <c r="H111" s="319">
        <v>0</v>
      </c>
      <c r="I111" s="319">
        <v>0</v>
      </c>
      <c r="J111" s="319">
        <v>0</v>
      </c>
      <c r="K111" s="319"/>
      <c r="L111" s="319">
        <v>0</v>
      </c>
      <c r="M111" s="319">
        <v>0</v>
      </c>
    </row>
    <row r="112" spans="1:17" s="19" customFormat="1" ht="12" x14ac:dyDescent="0.25">
      <c r="A112" s="63">
        <v>110</v>
      </c>
      <c r="B112" s="318" t="s">
        <v>761</v>
      </c>
      <c r="C112" s="319">
        <v>103.90238298196812</v>
      </c>
      <c r="D112" s="319">
        <v>103.9023829819681</v>
      </c>
      <c r="E112" s="319">
        <v>0</v>
      </c>
      <c r="F112" s="319">
        <v>103.9023829819681</v>
      </c>
      <c r="G112" s="319">
        <v>0</v>
      </c>
      <c r="H112" s="319">
        <v>0</v>
      </c>
      <c r="I112" s="319">
        <v>0</v>
      </c>
      <c r="J112" s="319">
        <v>0</v>
      </c>
      <c r="K112" s="319"/>
      <c r="L112" s="319">
        <v>1.4210854715202004E-14</v>
      </c>
      <c r="M112" s="319">
        <v>1.4210854715202004E-14</v>
      </c>
    </row>
    <row r="113" spans="1:13" s="19" customFormat="1" ht="12" x14ac:dyDescent="0.25">
      <c r="A113" s="63">
        <v>111</v>
      </c>
      <c r="B113" s="318" t="s">
        <v>762</v>
      </c>
      <c r="C113" s="319">
        <v>622.75842389289994</v>
      </c>
      <c r="D113" s="319">
        <v>404.79297535482954</v>
      </c>
      <c r="E113" s="319">
        <v>62.275842362281473</v>
      </c>
      <c r="F113" s="319">
        <v>467.06881771711102</v>
      </c>
      <c r="G113" s="319">
        <v>155.68960617578884</v>
      </c>
      <c r="H113" s="319">
        <v>0</v>
      </c>
      <c r="I113" s="319">
        <v>93.413763543422206</v>
      </c>
      <c r="J113" s="319">
        <v>93.413763543422206</v>
      </c>
      <c r="K113" s="319"/>
      <c r="L113" s="319">
        <v>62.275842632366718</v>
      </c>
      <c r="M113" s="319">
        <v>155.68960617578892</v>
      </c>
    </row>
    <row r="114" spans="1:13" s="19" customFormat="1" ht="12" x14ac:dyDescent="0.25">
      <c r="A114" s="63">
        <v>112</v>
      </c>
      <c r="B114" s="318" t="s">
        <v>763</v>
      </c>
      <c r="C114" s="319">
        <v>270.87527192138418</v>
      </c>
      <c r="D114" s="319">
        <v>252.40870565728707</v>
      </c>
      <c r="E114" s="319">
        <v>0</v>
      </c>
      <c r="F114" s="319">
        <v>252.40870565728707</v>
      </c>
      <c r="G114" s="319">
        <v>18.4665662640971</v>
      </c>
      <c r="H114" s="319">
        <v>0</v>
      </c>
      <c r="I114" s="319">
        <v>18.466566264097104</v>
      </c>
      <c r="J114" s="319">
        <v>18.466566264097104</v>
      </c>
      <c r="K114" s="319"/>
      <c r="L114" s="319">
        <v>7.1054273576010019E-15</v>
      </c>
      <c r="M114" s="319">
        <v>18.466566264097111</v>
      </c>
    </row>
    <row r="115" spans="1:13" s="19" customFormat="1" ht="12" x14ac:dyDescent="0.25">
      <c r="A115" s="63">
        <v>113</v>
      </c>
      <c r="B115" s="318" t="s">
        <v>764</v>
      </c>
      <c r="C115" s="319">
        <v>709.32981206782426</v>
      </c>
      <c r="D115" s="319">
        <v>704.62243589044476</v>
      </c>
      <c r="E115" s="319">
        <v>4.7073761773795386</v>
      </c>
      <c r="F115" s="319">
        <v>709.32981206782426</v>
      </c>
      <c r="G115" s="319">
        <v>0</v>
      </c>
      <c r="H115" s="319">
        <v>0</v>
      </c>
      <c r="I115" s="319">
        <v>0</v>
      </c>
      <c r="J115" s="319">
        <v>0</v>
      </c>
      <c r="K115" s="319"/>
      <c r="L115" s="319">
        <v>0</v>
      </c>
      <c r="M115" s="319">
        <v>0</v>
      </c>
    </row>
    <row r="116" spans="1:13" s="19" customFormat="1" ht="12" x14ac:dyDescent="0.25">
      <c r="A116" s="63">
        <v>114</v>
      </c>
      <c r="B116" s="318" t="s">
        <v>765</v>
      </c>
      <c r="C116" s="319">
        <v>604.48369079019699</v>
      </c>
      <c r="D116" s="319">
        <v>574.25950652387439</v>
      </c>
      <c r="E116" s="319">
        <v>0</v>
      </c>
      <c r="F116" s="319">
        <v>574.25950652387439</v>
      </c>
      <c r="G116" s="319">
        <v>30.22418426632256</v>
      </c>
      <c r="H116" s="319">
        <v>0</v>
      </c>
      <c r="I116" s="319">
        <v>30.224184266322567</v>
      </c>
      <c r="J116" s="319">
        <v>30.224184266322567</v>
      </c>
      <c r="K116" s="319"/>
      <c r="L116" s="319">
        <v>2.8421709430404007E-14</v>
      </c>
      <c r="M116" s="319">
        <v>30.224184266322595</v>
      </c>
    </row>
    <row r="117" spans="1:13" s="19" customFormat="1" ht="12" x14ac:dyDescent="0.25">
      <c r="A117" s="63">
        <v>117</v>
      </c>
      <c r="B117" s="318" t="s">
        <v>766</v>
      </c>
      <c r="C117" s="319">
        <v>874.57213999999999</v>
      </c>
      <c r="D117" s="319">
        <v>830.84353299999987</v>
      </c>
      <c r="E117" s="319">
        <v>43.728606999999997</v>
      </c>
      <c r="F117" s="319">
        <v>874.57213999999988</v>
      </c>
      <c r="G117" s="319">
        <v>0</v>
      </c>
      <c r="H117" s="319">
        <v>0</v>
      </c>
      <c r="I117" s="319">
        <v>0</v>
      </c>
      <c r="J117" s="319">
        <v>0</v>
      </c>
      <c r="K117" s="319"/>
      <c r="L117" s="319">
        <v>1.1368683772161603E-13</v>
      </c>
      <c r="M117" s="319">
        <v>1.1368683772161603E-13</v>
      </c>
    </row>
    <row r="118" spans="1:13" s="19" customFormat="1" ht="12" x14ac:dyDescent="0.25">
      <c r="A118" s="63">
        <v>118</v>
      </c>
      <c r="B118" s="318" t="s">
        <v>767</v>
      </c>
      <c r="C118" s="319">
        <v>408.07960477847837</v>
      </c>
      <c r="D118" s="319">
        <v>397.74949641162999</v>
      </c>
      <c r="E118" s="319">
        <v>10.330108366848336</v>
      </c>
      <c r="F118" s="319">
        <v>408.07960477847831</v>
      </c>
      <c r="G118" s="319">
        <v>0</v>
      </c>
      <c r="H118" s="319">
        <v>0</v>
      </c>
      <c r="I118" s="319">
        <v>0</v>
      </c>
      <c r="J118" s="319">
        <v>0</v>
      </c>
      <c r="K118" s="319"/>
      <c r="L118" s="319">
        <v>5.6843418860808015E-14</v>
      </c>
      <c r="M118" s="319">
        <v>5.6843418860808015E-14</v>
      </c>
    </row>
    <row r="119" spans="1:13" s="19" customFormat="1" ht="12" x14ac:dyDescent="0.25">
      <c r="A119" s="63">
        <v>122</v>
      </c>
      <c r="B119" s="318" t="s">
        <v>768</v>
      </c>
      <c r="C119" s="319">
        <v>213.78877434663266</v>
      </c>
      <c r="D119" s="319">
        <v>213.78877434663266</v>
      </c>
      <c r="E119" s="319">
        <v>0</v>
      </c>
      <c r="F119" s="319">
        <v>213.78877434663266</v>
      </c>
      <c r="G119" s="319">
        <v>0</v>
      </c>
      <c r="H119" s="319">
        <v>0</v>
      </c>
      <c r="I119" s="319">
        <v>0</v>
      </c>
      <c r="J119" s="319">
        <v>0</v>
      </c>
      <c r="K119" s="319"/>
      <c r="L119" s="319">
        <v>0</v>
      </c>
      <c r="M119" s="319">
        <v>0</v>
      </c>
    </row>
    <row r="120" spans="1:13" s="19" customFormat="1" ht="12" x14ac:dyDescent="0.25">
      <c r="A120" s="63">
        <v>123</v>
      </c>
      <c r="B120" s="318" t="s">
        <v>769</v>
      </c>
      <c r="C120" s="319">
        <v>104.83346526773104</v>
      </c>
      <c r="D120" s="319">
        <v>104.83346526773104</v>
      </c>
      <c r="E120" s="319">
        <v>0</v>
      </c>
      <c r="F120" s="319">
        <v>104.83346526773104</v>
      </c>
      <c r="G120" s="319">
        <v>0</v>
      </c>
      <c r="H120" s="319">
        <v>0</v>
      </c>
      <c r="I120" s="319">
        <v>0</v>
      </c>
      <c r="J120" s="319">
        <v>0</v>
      </c>
      <c r="K120" s="319"/>
      <c r="L120" s="319">
        <v>0</v>
      </c>
      <c r="M120" s="319">
        <v>0</v>
      </c>
    </row>
    <row r="121" spans="1:13" s="19" customFormat="1" ht="12" x14ac:dyDescent="0.25">
      <c r="A121" s="63">
        <v>124</v>
      </c>
      <c r="B121" s="318" t="s">
        <v>770</v>
      </c>
      <c r="C121" s="319">
        <v>1064.5770041218468</v>
      </c>
      <c r="D121" s="319">
        <v>953.56155638345501</v>
      </c>
      <c r="E121" s="319">
        <v>84.962619228431933</v>
      </c>
      <c r="F121" s="319">
        <v>1038.5241756118869</v>
      </c>
      <c r="G121" s="319">
        <v>26.052828509959848</v>
      </c>
      <c r="H121" s="319">
        <v>0</v>
      </c>
      <c r="I121" s="319">
        <v>26.052828509959831</v>
      </c>
      <c r="J121" s="319">
        <v>26.052828509959831</v>
      </c>
      <c r="K121" s="319"/>
      <c r="L121" s="319">
        <v>7.815970093361102E-14</v>
      </c>
      <c r="M121" s="319">
        <v>26.052828509959909</v>
      </c>
    </row>
    <row r="122" spans="1:13" s="19" customFormat="1" ht="12" x14ac:dyDescent="0.25">
      <c r="A122" s="63">
        <v>126</v>
      </c>
      <c r="B122" s="318" t="s">
        <v>771</v>
      </c>
      <c r="C122" s="319">
        <v>1671.6724567158883</v>
      </c>
      <c r="D122" s="319">
        <v>1567.2358691913907</v>
      </c>
      <c r="E122" s="319">
        <v>18.575962348350028</v>
      </c>
      <c r="F122" s="319">
        <v>1585.8118315397408</v>
      </c>
      <c r="G122" s="319">
        <v>85.860625176147394</v>
      </c>
      <c r="H122" s="319">
        <v>0</v>
      </c>
      <c r="I122" s="319">
        <v>85.860625176147479</v>
      </c>
      <c r="J122" s="319">
        <v>85.860625176147479</v>
      </c>
      <c r="K122" s="319"/>
      <c r="L122" s="319">
        <v>7.1054273576010019E-14</v>
      </c>
      <c r="M122" s="319">
        <v>85.860625176147551</v>
      </c>
    </row>
    <row r="123" spans="1:13" s="19" customFormat="1" ht="12" x14ac:dyDescent="0.25">
      <c r="A123" s="63">
        <v>127</v>
      </c>
      <c r="B123" s="318" t="s">
        <v>772</v>
      </c>
      <c r="C123" s="319">
        <v>1409.9225369779858</v>
      </c>
      <c r="D123" s="319">
        <v>1268.9302899249301</v>
      </c>
      <c r="E123" s="319">
        <v>70.496119926376238</v>
      </c>
      <c r="F123" s="319">
        <v>1339.4264098513063</v>
      </c>
      <c r="G123" s="319">
        <v>70.496127126679497</v>
      </c>
      <c r="H123" s="319">
        <v>0</v>
      </c>
      <c r="I123" s="319">
        <v>70.496127126679397</v>
      </c>
      <c r="J123" s="319">
        <v>70.496127126679397</v>
      </c>
      <c r="K123" s="319"/>
      <c r="L123" s="319">
        <v>1.4210854715202004E-13</v>
      </c>
      <c r="M123" s="319">
        <v>70.496127126679539</v>
      </c>
    </row>
    <row r="124" spans="1:13" s="14" customFormat="1" ht="12" x14ac:dyDescent="0.25">
      <c r="A124" s="63">
        <v>128</v>
      </c>
      <c r="B124" s="318" t="s">
        <v>773</v>
      </c>
      <c r="C124" s="319">
        <v>1314.8498828571553</v>
      </c>
      <c r="D124" s="319">
        <v>1252.8665198705346</v>
      </c>
      <c r="E124" s="319">
        <v>61.983362986620683</v>
      </c>
      <c r="F124" s="319">
        <v>1314.8498828571553</v>
      </c>
      <c r="G124" s="319">
        <v>0</v>
      </c>
      <c r="H124" s="319">
        <v>0</v>
      </c>
      <c r="I124" s="319">
        <v>0</v>
      </c>
      <c r="J124" s="319">
        <v>0</v>
      </c>
      <c r="K124" s="319"/>
      <c r="L124" s="319">
        <v>0</v>
      </c>
      <c r="M124" s="319">
        <v>0</v>
      </c>
    </row>
    <row r="125" spans="1:13" s="19" customFormat="1" ht="12" x14ac:dyDescent="0.25">
      <c r="A125" s="63">
        <v>130</v>
      </c>
      <c r="B125" s="318" t="s">
        <v>774</v>
      </c>
      <c r="C125" s="319">
        <v>1815.3133715333295</v>
      </c>
      <c r="D125" s="319">
        <v>1479.6026823312513</v>
      </c>
      <c r="E125" s="319">
        <v>54.432226891203669</v>
      </c>
      <c r="F125" s="319">
        <v>1534.0349092224551</v>
      </c>
      <c r="G125" s="319">
        <v>281.27846231087443</v>
      </c>
      <c r="H125" s="319">
        <v>0</v>
      </c>
      <c r="I125" s="319">
        <v>199.63012238692977</v>
      </c>
      <c r="J125" s="319">
        <v>199.63012238692977</v>
      </c>
      <c r="K125" s="319"/>
      <c r="L125" s="319">
        <v>81.648339923944604</v>
      </c>
      <c r="M125" s="319">
        <v>281.27846231087437</v>
      </c>
    </row>
    <row r="126" spans="1:13" s="19" customFormat="1" ht="12" x14ac:dyDescent="0.25">
      <c r="A126" s="63">
        <v>132</v>
      </c>
      <c r="B126" s="318" t="s">
        <v>775</v>
      </c>
      <c r="C126" s="319">
        <v>2160.0744656000002</v>
      </c>
      <c r="D126" s="319">
        <v>1296.044679470001</v>
      </c>
      <c r="E126" s="319">
        <v>144.0049643855557</v>
      </c>
      <c r="F126" s="319">
        <v>1440.0496438555567</v>
      </c>
      <c r="G126" s="319">
        <v>720.02482174444344</v>
      </c>
      <c r="H126" s="319">
        <v>0</v>
      </c>
      <c r="I126" s="319">
        <v>216.00744657833354</v>
      </c>
      <c r="J126" s="319">
        <v>216.00744657833354</v>
      </c>
      <c r="K126" s="319"/>
      <c r="L126" s="319">
        <v>504.0173751661099</v>
      </c>
      <c r="M126" s="319">
        <v>720.02482174444344</v>
      </c>
    </row>
    <row r="127" spans="1:13" s="19" customFormat="1" ht="12" x14ac:dyDescent="0.25">
      <c r="A127" s="63">
        <v>136</v>
      </c>
      <c r="B127" s="318" t="s">
        <v>776</v>
      </c>
      <c r="C127" s="319">
        <v>134.58344243088524</v>
      </c>
      <c r="D127" s="319">
        <v>134.58344243088524</v>
      </c>
      <c r="E127" s="319">
        <v>0</v>
      </c>
      <c r="F127" s="319">
        <v>134.58344243088524</v>
      </c>
      <c r="G127" s="319">
        <v>0</v>
      </c>
      <c r="H127" s="319">
        <v>0</v>
      </c>
      <c r="I127" s="319">
        <v>0</v>
      </c>
      <c r="J127" s="319">
        <v>0</v>
      </c>
      <c r="K127" s="319"/>
      <c r="L127" s="319">
        <v>0</v>
      </c>
      <c r="M127" s="319">
        <v>0</v>
      </c>
    </row>
    <row r="128" spans="1:13" s="19" customFormat="1" ht="12" x14ac:dyDescent="0.25">
      <c r="A128" s="63">
        <v>138</v>
      </c>
      <c r="B128" s="318" t="s">
        <v>777</v>
      </c>
      <c r="C128" s="319">
        <v>177.24233032677384</v>
      </c>
      <c r="D128" s="319">
        <v>168.38021244092633</v>
      </c>
      <c r="E128" s="319">
        <v>8.8621178858474927</v>
      </c>
      <c r="F128" s="319">
        <v>177.24233032677381</v>
      </c>
      <c r="G128" s="319">
        <v>0</v>
      </c>
      <c r="H128" s="319">
        <v>0</v>
      </c>
      <c r="I128" s="319">
        <v>0</v>
      </c>
      <c r="J128" s="319">
        <v>0</v>
      </c>
      <c r="K128" s="319"/>
      <c r="L128" s="319">
        <v>2.8421709430404007E-14</v>
      </c>
      <c r="M128" s="319">
        <v>2.8421709430404007E-14</v>
      </c>
    </row>
    <row r="129" spans="1:13" s="14" customFormat="1" ht="12" x14ac:dyDescent="0.25">
      <c r="A129" s="63">
        <v>139</v>
      </c>
      <c r="B129" s="318" t="s">
        <v>778</v>
      </c>
      <c r="C129" s="319">
        <v>236.87112503645579</v>
      </c>
      <c r="D129" s="319">
        <v>186.80861589049789</v>
      </c>
      <c r="E129" s="319">
        <v>24.907815452066387</v>
      </c>
      <c r="F129" s="319">
        <v>211.71643134256428</v>
      </c>
      <c r="G129" s="319">
        <v>25.154693693891499</v>
      </c>
      <c r="H129" s="319">
        <v>0</v>
      </c>
      <c r="I129" s="319">
        <v>18.804301252063567</v>
      </c>
      <c r="J129" s="319">
        <v>18.804301252063567</v>
      </c>
      <c r="K129" s="319"/>
      <c r="L129" s="319">
        <v>6.3503924418279496</v>
      </c>
      <c r="M129" s="319">
        <v>25.154693693891517</v>
      </c>
    </row>
    <row r="130" spans="1:13" s="14" customFormat="1" ht="12" x14ac:dyDescent="0.25">
      <c r="A130" s="63">
        <v>140</v>
      </c>
      <c r="B130" s="318" t="s">
        <v>779</v>
      </c>
      <c r="C130" s="319">
        <v>258.75243691630004</v>
      </c>
      <c r="D130" s="319">
        <v>125.17281790854901</v>
      </c>
      <c r="E130" s="319">
        <v>19.25735660131523</v>
      </c>
      <c r="F130" s="319">
        <v>144.43017450986423</v>
      </c>
      <c r="G130" s="319">
        <v>114.32226240643577</v>
      </c>
      <c r="H130" s="319">
        <v>0</v>
      </c>
      <c r="I130" s="319">
        <v>21.532827101315235</v>
      </c>
      <c r="J130" s="319">
        <v>21.532827101315235</v>
      </c>
      <c r="K130" s="319"/>
      <c r="L130" s="319">
        <v>92.789435305120577</v>
      </c>
      <c r="M130" s="319">
        <v>114.32226240643581</v>
      </c>
    </row>
    <row r="131" spans="1:13" s="19" customFormat="1" ht="12" x14ac:dyDescent="0.25">
      <c r="A131" s="63">
        <v>141</v>
      </c>
      <c r="B131" s="318" t="s">
        <v>780</v>
      </c>
      <c r="C131" s="319">
        <v>230.01208618990512</v>
      </c>
      <c r="D131" s="319">
        <v>195.51027330959531</v>
      </c>
      <c r="E131" s="319">
        <v>23.001208624658272</v>
      </c>
      <c r="F131" s="319">
        <v>218.51148193425357</v>
      </c>
      <c r="G131" s="319">
        <v>11.500604255651538</v>
      </c>
      <c r="H131" s="319">
        <v>0</v>
      </c>
      <c r="I131" s="319">
        <v>11.500604255651517</v>
      </c>
      <c r="J131" s="319">
        <v>11.500604255651517</v>
      </c>
      <c r="K131" s="319"/>
      <c r="L131" s="319">
        <v>3.5527136788005009E-14</v>
      </c>
      <c r="M131" s="319">
        <v>11.500604255651552</v>
      </c>
    </row>
    <row r="132" spans="1:13" s="14" customFormat="1" ht="12" x14ac:dyDescent="0.25">
      <c r="A132" s="63">
        <v>142</v>
      </c>
      <c r="B132" s="318" t="s">
        <v>781</v>
      </c>
      <c r="C132" s="319">
        <v>824.78359329227271</v>
      </c>
      <c r="D132" s="319">
        <v>661.39501612129629</v>
      </c>
      <c r="E132" s="319">
        <v>85.439763271017114</v>
      </c>
      <c r="F132" s="319">
        <v>746.83477939231341</v>
      </c>
      <c r="G132" s="319">
        <v>77.948813899959276</v>
      </c>
      <c r="H132" s="319">
        <v>0</v>
      </c>
      <c r="I132" s="319">
        <v>77.948813899959347</v>
      </c>
      <c r="J132" s="319">
        <v>77.948813899959347</v>
      </c>
      <c r="K132" s="319"/>
      <c r="L132" s="319">
        <v>-4.2632564145606011E-14</v>
      </c>
      <c r="M132" s="319">
        <v>77.948813899959305</v>
      </c>
    </row>
    <row r="133" spans="1:13" s="19" customFormat="1" ht="12" x14ac:dyDescent="0.25">
      <c r="A133" s="63">
        <v>143</v>
      </c>
      <c r="B133" s="318" t="s">
        <v>782</v>
      </c>
      <c r="C133" s="319">
        <v>1593.5915550211041</v>
      </c>
      <c r="D133" s="319">
        <v>1403.0998566893572</v>
      </c>
      <c r="E133" s="319">
        <v>110.69448612810257</v>
      </c>
      <c r="F133" s="319">
        <v>1513.7943428174599</v>
      </c>
      <c r="G133" s="319">
        <v>79.797212203644136</v>
      </c>
      <c r="H133" s="319">
        <v>0</v>
      </c>
      <c r="I133" s="319">
        <v>79.797212203644278</v>
      </c>
      <c r="J133" s="319">
        <v>79.797212203644278</v>
      </c>
      <c r="K133" s="319"/>
      <c r="L133" s="319">
        <v>-5.6843418860808015E-14</v>
      </c>
      <c r="M133" s="319">
        <v>79.797212203644222</v>
      </c>
    </row>
    <row r="134" spans="1:13" s="19" customFormat="1" ht="12" x14ac:dyDescent="0.25">
      <c r="A134" s="63">
        <v>144</v>
      </c>
      <c r="B134" s="318" t="s">
        <v>783</v>
      </c>
      <c r="C134" s="319">
        <v>1094.3605176178157</v>
      </c>
      <c r="D134" s="319">
        <v>1037.1655275335654</v>
      </c>
      <c r="E134" s="319">
        <v>0</v>
      </c>
      <c r="F134" s="319">
        <v>1037.1655275335654</v>
      </c>
      <c r="G134" s="319">
        <v>57.194990084250421</v>
      </c>
      <c r="H134" s="319">
        <v>0</v>
      </c>
      <c r="I134" s="319">
        <v>57.194990084250442</v>
      </c>
      <c r="J134" s="319">
        <v>57.194990084250442</v>
      </c>
      <c r="K134" s="319"/>
      <c r="L134" s="319">
        <v>-1.2079226507921703E-13</v>
      </c>
      <c r="M134" s="319">
        <v>57.194990084250321</v>
      </c>
    </row>
    <row r="135" spans="1:13" s="19" customFormat="1" ht="12" x14ac:dyDescent="0.25">
      <c r="A135" s="63">
        <v>146</v>
      </c>
      <c r="B135" s="318" t="s">
        <v>784</v>
      </c>
      <c r="C135" s="319">
        <v>24733.374953704631</v>
      </c>
      <c r="D135" s="319">
        <v>3933.2107565818706</v>
      </c>
      <c r="E135" s="319">
        <v>1118.3790789093716</v>
      </c>
      <c r="F135" s="319">
        <v>5051.5898354912424</v>
      </c>
      <c r="G135" s="319">
        <v>19681.785118213389</v>
      </c>
      <c r="H135" s="319">
        <v>0</v>
      </c>
      <c r="I135" s="319">
        <v>1159.291319562725</v>
      </c>
      <c r="J135" s="319">
        <v>1159.291319562725</v>
      </c>
      <c r="K135" s="319"/>
      <c r="L135" s="319">
        <v>18522.493798650663</v>
      </c>
      <c r="M135" s="319">
        <v>19681.785118213389</v>
      </c>
    </row>
    <row r="136" spans="1:13" s="19" customFormat="1" ht="12" x14ac:dyDescent="0.25">
      <c r="A136" s="63">
        <v>147</v>
      </c>
      <c r="B136" s="318" t="s">
        <v>785</v>
      </c>
      <c r="C136" s="319">
        <v>3448.8218098319444</v>
      </c>
      <c r="D136" s="319">
        <v>2586.616357344953</v>
      </c>
      <c r="E136" s="319">
        <v>344.88218096613588</v>
      </c>
      <c r="F136" s="319">
        <v>2931.4985383110889</v>
      </c>
      <c r="G136" s="319">
        <v>517.32327152085577</v>
      </c>
      <c r="H136" s="319">
        <v>0</v>
      </c>
      <c r="I136" s="319">
        <v>344.88218096613588</v>
      </c>
      <c r="J136" s="319">
        <v>344.88218096613588</v>
      </c>
      <c r="K136" s="319"/>
      <c r="L136" s="319">
        <v>172.44109055471966</v>
      </c>
      <c r="M136" s="319">
        <v>517.32327152085554</v>
      </c>
    </row>
    <row r="137" spans="1:13" s="19" customFormat="1" ht="12" x14ac:dyDescent="0.25">
      <c r="A137" s="63">
        <v>148</v>
      </c>
      <c r="B137" s="318" t="s">
        <v>786</v>
      </c>
      <c r="C137" s="319">
        <v>546.57279578636201</v>
      </c>
      <c r="D137" s="319">
        <v>532.12371429392158</v>
      </c>
      <c r="E137" s="319">
        <v>10.548256760761133</v>
      </c>
      <c r="F137" s="319">
        <v>542.67197105468267</v>
      </c>
      <c r="G137" s="319">
        <v>3.9008247316792986</v>
      </c>
      <c r="H137" s="319">
        <v>0</v>
      </c>
      <c r="I137" s="319">
        <v>1.9504124549020259</v>
      </c>
      <c r="J137" s="319">
        <v>1.9504124549020259</v>
      </c>
      <c r="K137" s="319"/>
      <c r="L137" s="319">
        <v>1.95041227677731</v>
      </c>
      <c r="M137" s="319">
        <v>3.9008247316793359</v>
      </c>
    </row>
    <row r="138" spans="1:13" s="19" customFormat="1" ht="12" x14ac:dyDescent="0.25">
      <c r="A138" s="63">
        <v>149</v>
      </c>
      <c r="B138" s="318" t="s">
        <v>787</v>
      </c>
      <c r="C138" s="319">
        <v>885.89543702227456</v>
      </c>
      <c r="D138" s="319">
        <v>839.26936138383542</v>
      </c>
      <c r="E138" s="319">
        <v>0</v>
      </c>
      <c r="F138" s="319">
        <v>839.26936138383542</v>
      </c>
      <c r="G138" s="319">
        <v>46.626075638439076</v>
      </c>
      <c r="H138" s="319">
        <v>0</v>
      </c>
      <c r="I138" s="319">
        <v>46.626075638438927</v>
      </c>
      <c r="J138" s="319">
        <v>46.626075638438927</v>
      </c>
      <c r="K138" s="319"/>
      <c r="L138" s="319">
        <v>2.2026824808563106E-13</v>
      </c>
      <c r="M138" s="319">
        <v>46.626075638439147</v>
      </c>
    </row>
    <row r="139" spans="1:13" s="14" customFormat="1" ht="12" x14ac:dyDescent="0.25">
      <c r="A139" s="63">
        <v>150</v>
      </c>
      <c r="B139" s="318" t="s">
        <v>788</v>
      </c>
      <c r="C139" s="319">
        <v>938.03477025365896</v>
      </c>
      <c r="D139" s="319">
        <v>832.97067394776843</v>
      </c>
      <c r="E139" s="319">
        <v>48.510400097211964</v>
      </c>
      <c r="F139" s="319">
        <v>881.48107404498035</v>
      </c>
      <c r="G139" s="319">
        <v>56.553696208678545</v>
      </c>
      <c r="H139" s="319">
        <v>0</v>
      </c>
      <c r="I139" s="319">
        <v>50.119057700283811</v>
      </c>
      <c r="J139" s="319">
        <v>50.119057700283811</v>
      </c>
      <c r="K139" s="319"/>
      <c r="L139" s="319">
        <v>6.434638508394805</v>
      </c>
      <c r="M139" s="319">
        <v>56.553696208678616</v>
      </c>
    </row>
    <row r="140" spans="1:13" s="19" customFormat="1" ht="12" x14ac:dyDescent="0.25">
      <c r="A140" s="63">
        <v>151</v>
      </c>
      <c r="B140" s="318" t="s">
        <v>789</v>
      </c>
      <c r="C140" s="319">
        <v>306.79873556948155</v>
      </c>
      <c r="D140" s="319">
        <v>133.43021421339236</v>
      </c>
      <c r="E140" s="319">
        <v>30.679873568939499</v>
      </c>
      <c r="F140" s="319">
        <v>164.11008778233185</v>
      </c>
      <c r="G140" s="319">
        <v>142.6886477871497</v>
      </c>
      <c r="H140" s="319">
        <v>0</v>
      </c>
      <c r="I140" s="319">
        <v>42.086335798235098</v>
      </c>
      <c r="J140" s="319">
        <v>42.086335798235098</v>
      </c>
      <c r="K140" s="319"/>
      <c r="L140" s="319">
        <v>100.60231198891461</v>
      </c>
      <c r="M140" s="319">
        <v>142.6886477871497</v>
      </c>
    </row>
    <row r="141" spans="1:13" s="19" customFormat="1" ht="12" x14ac:dyDescent="0.25">
      <c r="A141" s="63">
        <v>152</v>
      </c>
      <c r="B141" s="318" t="s">
        <v>790</v>
      </c>
      <c r="C141" s="319">
        <v>1200.8736174284388</v>
      </c>
      <c r="D141" s="319">
        <v>792.15777705403843</v>
      </c>
      <c r="E141" s="319">
        <v>116.55111900158741</v>
      </c>
      <c r="F141" s="319">
        <v>908.70889605562581</v>
      </c>
      <c r="G141" s="319">
        <v>292.16472137281312</v>
      </c>
      <c r="H141" s="319">
        <v>0</v>
      </c>
      <c r="I141" s="319">
        <v>134.15202660519091</v>
      </c>
      <c r="J141" s="319">
        <v>134.15202660519091</v>
      </c>
      <c r="K141" s="319"/>
      <c r="L141" s="319">
        <v>158.01269476762209</v>
      </c>
      <c r="M141" s="319">
        <v>292.16472137281301</v>
      </c>
    </row>
    <row r="142" spans="1:13" s="19" customFormat="1" ht="12" x14ac:dyDescent="0.25">
      <c r="A142" s="63">
        <v>156</v>
      </c>
      <c r="B142" s="318" t="s">
        <v>791</v>
      </c>
      <c r="C142" s="319">
        <v>334.37597437967918</v>
      </c>
      <c r="D142" s="319">
        <v>238.55707895382986</v>
      </c>
      <c r="E142" s="319">
        <v>34.480248299836028</v>
      </c>
      <c r="F142" s="319">
        <v>273.03732725366586</v>
      </c>
      <c r="G142" s="319">
        <v>61.338647126013285</v>
      </c>
      <c r="H142" s="319">
        <v>0</v>
      </c>
      <c r="I142" s="319">
        <v>33.275950701393946</v>
      </c>
      <c r="J142" s="319">
        <v>33.275950701393946</v>
      </c>
      <c r="K142" s="319"/>
      <c r="L142" s="319">
        <v>28.062696424619368</v>
      </c>
      <c r="M142" s="319">
        <v>61.338647126013313</v>
      </c>
    </row>
    <row r="143" spans="1:13" s="19" customFormat="1" ht="12" x14ac:dyDescent="0.25">
      <c r="A143" s="63">
        <v>157</v>
      </c>
      <c r="B143" s="318" t="s">
        <v>792</v>
      </c>
      <c r="C143" s="319">
        <v>3010.8299337733924</v>
      </c>
      <c r="D143" s="319">
        <v>1861.1820685027619</v>
      </c>
      <c r="E143" s="319">
        <v>301.08299337546691</v>
      </c>
      <c r="F143" s="319">
        <v>2162.2650618782291</v>
      </c>
      <c r="G143" s="319">
        <v>848.56487189516361</v>
      </c>
      <c r="H143" s="319">
        <v>0</v>
      </c>
      <c r="I143" s="319">
        <v>547.48187850097349</v>
      </c>
      <c r="J143" s="319">
        <v>547.48187850097349</v>
      </c>
      <c r="K143" s="319"/>
      <c r="L143" s="319">
        <v>301.08299339418988</v>
      </c>
      <c r="M143" s="319">
        <v>848.56487189516338</v>
      </c>
    </row>
    <row r="144" spans="1:13" s="19" customFormat="1" ht="12" x14ac:dyDescent="0.25">
      <c r="A144" s="63">
        <v>158</v>
      </c>
      <c r="B144" s="318" t="s">
        <v>793</v>
      </c>
      <c r="C144" s="319">
        <v>260.88764132787065</v>
      </c>
      <c r="D144" s="319">
        <v>260.8876413278706</v>
      </c>
      <c r="E144" s="319">
        <v>0</v>
      </c>
      <c r="F144" s="319">
        <v>260.8876413278706</v>
      </c>
      <c r="G144" s="319">
        <v>0</v>
      </c>
      <c r="H144" s="319">
        <v>0</v>
      </c>
      <c r="I144" s="319">
        <v>0</v>
      </c>
      <c r="J144" s="319">
        <v>0</v>
      </c>
      <c r="K144" s="319"/>
      <c r="L144" s="319">
        <v>5.6843418860808015E-14</v>
      </c>
      <c r="M144" s="319">
        <v>5.6843418860808015E-14</v>
      </c>
    </row>
    <row r="145" spans="1:13" s="19" customFormat="1" ht="12" x14ac:dyDescent="0.25">
      <c r="A145" s="63">
        <v>159</v>
      </c>
      <c r="B145" s="318" t="s">
        <v>794</v>
      </c>
      <c r="C145" s="319">
        <v>88.965963132839434</v>
      </c>
      <c r="D145" s="319">
        <v>88.965963132839434</v>
      </c>
      <c r="E145" s="319">
        <v>0</v>
      </c>
      <c r="F145" s="319">
        <v>88.965963132839434</v>
      </c>
      <c r="G145" s="319">
        <v>0</v>
      </c>
      <c r="H145" s="319">
        <v>0</v>
      </c>
      <c r="I145" s="319">
        <v>0</v>
      </c>
      <c r="J145" s="319">
        <v>0</v>
      </c>
      <c r="K145" s="319"/>
      <c r="L145" s="319">
        <v>0</v>
      </c>
      <c r="M145" s="319">
        <v>0</v>
      </c>
    </row>
    <row r="146" spans="1:13" s="19" customFormat="1" ht="12" x14ac:dyDescent="0.25">
      <c r="A146" s="63">
        <v>160</v>
      </c>
      <c r="B146" s="318" t="s">
        <v>795</v>
      </c>
      <c r="C146" s="319">
        <v>21.468569719852223</v>
      </c>
      <c r="D146" s="319">
        <v>21.468569719852223</v>
      </c>
      <c r="E146" s="319">
        <v>0</v>
      </c>
      <c r="F146" s="319">
        <v>21.468569719852223</v>
      </c>
      <c r="G146" s="319">
        <v>0</v>
      </c>
      <c r="H146" s="319">
        <v>0</v>
      </c>
      <c r="I146" s="319">
        <v>0</v>
      </c>
      <c r="J146" s="319">
        <v>0</v>
      </c>
      <c r="K146" s="319"/>
      <c r="L146" s="319">
        <v>0</v>
      </c>
      <c r="M146" s="319">
        <v>0</v>
      </c>
    </row>
    <row r="147" spans="1:13" s="19" customFormat="1" ht="12" x14ac:dyDescent="0.25">
      <c r="A147" s="63">
        <v>161</v>
      </c>
      <c r="B147" s="318" t="s">
        <v>796</v>
      </c>
      <c r="C147" s="319">
        <v>83.598807499999978</v>
      </c>
      <c r="D147" s="319">
        <v>73.148956562500004</v>
      </c>
      <c r="E147" s="319">
        <v>6.2699105625000007</v>
      </c>
      <c r="F147" s="319">
        <v>79.418867125000006</v>
      </c>
      <c r="G147" s="319">
        <v>4.1799403749999771</v>
      </c>
      <c r="H147" s="319">
        <v>0</v>
      </c>
      <c r="I147" s="319">
        <v>4.1799403750000002</v>
      </c>
      <c r="J147" s="319">
        <v>4.1799403750000002</v>
      </c>
      <c r="K147" s="319"/>
      <c r="L147" s="319">
        <v>-2.7533531010703882E-14</v>
      </c>
      <c r="M147" s="319">
        <v>4.1799403749999726</v>
      </c>
    </row>
    <row r="148" spans="1:13" s="19" customFormat="1" ht="12" x14ac:dyDescent="0.25">
      <c r="A148" s="63">
        <v>162</v>
      </c>
      <c r="B148" s="318" t="s">
        <v>797</v>
      </c>
      <c r="C148" s="319">
        <v>37.495796499999997</v>
      </c>
      <c r="D148" s="319">
        <v>29.996637887914549</v>
      </c>
      <c r="E148" s="319">
        <v>3.7495797359893186</v>
      </c>
      <c r="F148" s="319">
        <v>33.746217623903867</v>
      </c>
      <c r="G148" s="319">
        <v>3.7495788760961251</v>
      </c>
      <c r="H148" s="319">
        <v>0</v>
      </c>
      <c r="I148" s="319">
        <v>3.7495788760961255</v>
      </c>
      <c r="J148" s="319">
        <v>3.7495788760961255</v>
      </c>
      <c r="K148" s="319"/>
      <c r="L148" s="319">
        <v>4.8849813083506888E-15</v>
      </c>
      <c r="M148" s="319">
        <v>3.7495788760961304</v>
      </c>
    </row>
    <row r="149" spans="1:13" s="19" customFormat="1" ht="12" x14ac:dyDescent="0.25">
      <c r="A149" s="63">
        <v>163</v>
      </c>
      <c r="B149" s="318" t="s">
        <v>798</v>
      </c>
      <c r="C149" s="319">
        <v>309.52500601126042</v>
      </c>
      <c r="D149" s="319">
        <v>309.52500601126042</v>
      </c>
      <c r="E149" s="319">
        <v>0</v>
      </c>
      <c r="F149" s="319">
        <v>309.52500601126042</v>
      </c>
      <c r="G149" s="319">
        <v>0</v>
      </c>
      <c r="H149" s="319">
        <v>0</v>
      </c>
      <c r="I149" s="319">
        <v>0</v>
      </c>
      <c r="J149" s="319">
        <v>0</v>
      </c>
      <c r="K149" s="319"/>
      <c r="L149" s="319">
        <v>0</v>
      </c>
      <c r="M149" s="319">
        <v>0</v>
      </c>
    </row>
    <row r="150" spans="1:13" s="14" customFormat="1" ht="12" x14ac:dyDescent="0.25">
      <c r="A150" s="63">
        <v>164</v>
      </c>
      <c r="B150" s="318" t="s">
        <v>422</v>
      </c>
      <c r="C150" s="319">
        <v>772.48273093277396</v>
      </c>
      <c r="D150" s="319">
        <v>385.44260690423908</v>
      </c>
      <c r="E150" s="319">
        <v>84.469950581449012</v>
      </c>
      <c r="F150" s="319">
        <v>469.91255748568813</v>
      </c>
      <c r="G150" s="319">
        <v>302.57017344708584</v>
      </c>
      <c r="H150" s="319">
        <v>0</v>
      </c>
      <c r="I150" s="319">
        <v>126.70492582449691</v>
      </c>
      <c r="J150" s="319">
        <v>126.70492582449691</v>
      </c>
      <c r="K150" s="319"/>
      <c r="L150" s="319">
        <v>175.86524762258892</v>
      </c>
      <c r="M150" s="319">
        <v>302.57017344708584</v>
      </c>
    </row>
    <row r="151" spans="1:13" s="19" customFormat="1" ht="12" x14ac:dyDescent="0.25">
      <c r="A151" s="63">
        <v>165</v>
      </c>
      <c r="B151" s="318" t="s">
        <v>799</v>
      </c>
      <c r="C151" s="319">
        <v>115.34352162029982</v>
      </c>
      <c r="D151" s="319">
        <v>98.051117182603292</v>
      </c>
      <c r="E151" s="319">
        <v>11.534351990967087</v>
      </c>
      <c r="F151" s="319">
        <v>109.58546917357037</v>
      </c>
      <c r="G151" s="319">
        <v>5.7580524467294332</v>
      </c>
      <c r="H151" s="319">
        <v>0</v>
      </c>
      <c r="I151" s="319">
        <v>5.7580524467294421</v>
      </c>
      <c r="J151" s="319">
        <v>5.7580524467294421</v>
      </c>
      <c r="K151" s="319"/>
      <c r="L151" s="319">
        <v>8.8817841970012523E-15</v>
      </c>
      <c r="M151" s="319">
        <v>5.7580524467294509</v>
      </c>
    </row>
    <row r="152" spans="1:13" s="19" customFormat="1" ht="12" x14ac:dyDescent="0.25">
      <c r="A152" s="63">
        <v>166</v>
      </c>
      <c r="B152" s="318" t="s">
        <v>800</v>
      </c>
      <c r="C152" s="319">
        <v>1200.3470325733581</v>
      </c>
      <c r="D152" s="319">
        <v>884.9902621555326</v>
      </c>
      <c r="E152" s="319">
        <v>109.38323339001474</v>
      </c>
      <c r="F152" s="319">
        <v>994.37349554554737</v>
      </c>
      <c r="G152" s="319">
        <v>205.97353702781078</v>
      </c>
      <c r="H152" s="319">
        <v>0</v>
      </c>
      <c r="I152" s="319">
        <v>163.29382057071263</v>
      </c>
      <c r="J152" s="319">
        <v>163.29382057071263</v>
      </c>
      <c r="K152" s="319"/>
      <c r="L152" s="319">
        <v>42.679716457098095</v>
      </c>
      <c r="M152" s="319">
        <v>205.97353702781072</v>
      </c>
    </row>
    <row r="153" spans="1:13" s="19" customFormat="1" ht="12" x14ac:dyDescent="0.25">
      <c r="A153" s="63">
        <v>167</v>
      </c>
      <c r="B153" s="318" t="s">
        <v>801</v>
      </c>
      <c r="C153" s="319">
        <v>2852.252706066497</v>
      </c>
      <c r="D153" s="319">
        <v>1235.976172804573</v>
      </c>
      <c r="E153" s="319">
        <v>190.15018043147282</v>
      </c>
      <c r="F153" s="319">
        <v>1426.1263532360458</v>
      </c>
      <c r="G153" s="319">
        <v>1426.126352830451</v>
      </c>
      <c r="H153" s="319">
        <v>0</v>
      </c>
      <c r="I153" s="319">
        <v>285.22527064720617</v>
      </c>
      <c r="J153" s="319">
        <v>285.22527064720617</v>
      </c>
      <c r="K153" s="319"/>
      <c r="L153" s="319">
        <v>1140.9010821832451</v>
      </c>
      <c r="M153" s="319">
        <v>1426.1263528304512</v>
      </c>
    </row>
    <row r="154" spans="1:13" s="19" customFormat="1" ht="12" x14ac:dyDescent="0.25">
      <c r="A154" s="63">
        <v>168</v>
      </c>
      <c r="B154" s="318" t="s">
        <v>802</v>
      </c>
      <c r="C154" s="319">
        <v>648.25676205760385</v>
      </c>
      <c r="D154" s="319">
        <v>615.84392276156211</v>
      </c>
      <c r="E154" s="319">
        <v>32.412839296041845</v>
      </c>
      <c r="F154" s="319">
        <v>648.25676205760396</v>
      </c>
      <c r="G154" s="319">
        <v>0</v>
      </c>
      <c r="H154" s="319">
        <v>0</v>
      </c>
      <c r="I154" s="319">
        <v>0</v>
      </c>
      <c r="J154" s="319">
        <v>0</v>
      </c>
      <c r="K154" s="319"/>
      <c r="L154" s="319">
        <v>-1.1368683772161603E-13</v>
      </c>
      <c r="M154" s="319">
        <v>-1.1368683772161603E-13</v>
      </c>
    </row>
    <row r="155" spans="1:13" s="19" customFormat="1" ht="12" x14ac:dyDescent="0.25">
      <c r="A155" s="63">
        <v>170</v>
      </c>
      <c r="B155" s="318" t="s">
        <v>803</v>
      </c>
      <c r="C155" s="319">
        <v>1580.3696921108653</v>
      </c>
      <c r="D155" s="319">
        <v>727.52072988791269</v>
      </c>
      <c r="E155" s="319">
        <v>158.03696920933689</v>
      </c>
      <c r="F155" s="319">
        <v>885.55769909724961</v>
      </c>
      <c r="G155" s="319">
        <v>694.81199301361573</v>
      </c>
      <c r="H155" s="319">
        <v>0</v>
      </c>
      <c r="I155" s="319">
        <v>158.03696920933689</v>
      </c>
      <c r="J155" s="319">
        <v>158.03696920933689</v>
      </c>
      <c r="K155" s="319"/>
      <c r="L155" s="319">
        <v>536.77502380427882</v>
      </c>
      <c r="M155" s="319">
        <v>694.81199301361573</v>
      </c>
    </row>
    <row r="156" spans="1:13" s="19" customFormat="1" ht="12" x14ac:dyDescent="0.25">
      <c r="A156" s="63">
        <v>176</v>
      </c>
      <c r="B156" s="318" t="s">
        <v>804</v>
      </c>
      <c r="C156" s="319">
        <v>712.04599018902695</v>
      </c>
      <c r="D156" s="319">
        <v>265.58857958163497</v>
      </c>
      <c r="E156" s="319">
        <v>74.409568449674666</v>
      </c>
      <c r="F156" s="319">
        <v>339.99814803130965</v>
      </c>
      <c r="G156" s="319">
        <v>372.04784215771724</v>
      </c>
      <c r="H156" s="319">
        <v>0</v>
      </c>
      <c r="I156" s="319">
        <v>111.61435267451202</v>
      </c>
      <c r="J156" s="319">
        <v>111.61435267451202</v>
      </c>
      <c r="K156" s="319"/>
      <c r="L156" s="319">
        <v>260.43348948320528</v>
      </c>
      <c r="M156" s="319">
        <v>372.0478421577173</v>
      </c>
    </row>
    <row r="157" spans="1:13" s="19" customFormat="1" ht="12" x14ac:dyDescent="0.25">
      <c r="A157" s="63">
        <v>177</v>
      </c>
      <c r="B157" s="318" t="s">
        <v>805</v>
      </c>
      <c r="C157" s="319">
        <v>24.442692397393508</v>
      </c>
      <c r="D157" s="319">
        <v>15.887750182450134</v>
      </c>
      <c r="E157" s="319">
        <v>2.4442692588384825</v>
      </c>
      <c r="F157" s="319">
        <v>18.332019441288615</v>
      </c>
      <c r="G157" s="319">
        <v>6.1106729561048905</v>
      </c>
      <c r="H157" s="319">
        <v>0</v>
      </c>
      <c r="I157" s="319">
        <v>3.6664038882577232</v>
      </c>
      <c r="J157" s="319">
        <v>3.6664038882577232</v>
      </c>
      <c r="K157" s="319"/>
      <c r="L157" s="319">
        <v>2.444269067847169</v>
      </c>
      <c r="M157" s="319">
        <v>6.1106729561048923</v>
      </c>
    </row>
    <row r="158" spans="1:13" s="19" customFormat="1" ht="12" x14ac:dyDescent="0.25">
      <c r="A158" s="63">
        <v>181</v>
      </c>
      <c r="B158" s="318" t="s">
        <v>806</v>
      </c>
      <c r="C158" s="319">
        <v>12753.666008916874</v>
      </c>
      <c r="D158" s="319">
        <v>5872.5926931613594</v>
      </c>
      <c r="E158" s="319">
        <v>540.43771057802007</v>
      </c>
      <c r="F158" s="319">
        <v>6413.0304037393798</v>
      </c>
      <c r="G158" s="319">
        <v>6340.6356051774937</v>
      </c>
      <c r="H158" s="319">
        <v>0</v>
      </c>
      <c r="I158" s="319">
        <v>540.43771057802007</v>
      </c>
      <c r="J158" s="319">
        <v>540.43771057802007</v>
      </c>
      <c r="K158" s="319"/>
      <c r="L158" s="319">
        <v>5800.1978945994742</v>
      </c>
      <c r="M158" s="319">
        <v>6340.6356051774947</v>
      </c>
    </row>
    <row r="159" spans="1:13" s="19" customFormat="1" ht="12" x14ac:dyDescent="0.25">
      <c r="A159" s="63">
        <v>182</v>
      </c>
      <c r="B159" s="318" t="s">
        <v>807</v>
      </c>
      <c r="C159" s="319">
        <v>632.18506499999978</v>
      </c>
      <c r="D159" s="319">
        <v>534.86183807741895</v>
      </c>
      <c r="E159" s="319">
        <v>64.882151430404477</v>
      </c>
      <c r="F159" s="319">
        <v>599.74398950782347</v>
      </c>
      <c r="G159" s="319">
        <v>32.441075492176459</v>
      </c>
      <c r="H159" s="319">
        <v>0</v>
      </c>
      <c r="I159" s="319">
        <v>32.441075492176438</v>
      </c>
      <c r="J159" s="319">
        <v>32.441075492176438</v>
      </c>
      <c r="K159" s="319"/>
      <c r="L159" s="319">
        <v>-1.2789769243681803E-13</v>
      </c>
      <c r="M159" s="319">
        <v>32.44107549217631</v>
      </c>
    </row>
    <row r="160" spans="1:13" s="19" customFormat="1" ht="12" x14ac:dyDescent="0.25">
      <c r="A160" s="63">
        <v>183</v>
      </c>
      <c r="B160" s="318" t="s">
        <v>808</v>
      </c>
      <c r="C160" s="319">
        <v>113.87245849999999</v>
      </c>
      <c r="D160" s="319">
        <v>91.097966799999995</v>
      </c>
      <c r="E160" s="319">
        <v>11.387245849999999</v>
      </c>
      <c r="F160" s="319">
        <v>102.48521264999999</v>
      </c>
      <c r="G160" s="319">
        <v>11.387245849999998</v>
      </c>
      <c r="H160" s="319">
        <v>0</v>
      </c>
      <c r="I160" s="319">
        <v>11.387245849999999</v>
      </c>
      <c r="J160" s="319">
        <v>11.387245849999999</v>
      </c>
      <c r="K160" s="319"/>
      <c r="L160" s="319">
        <v>0</v>
      </c>
      <c r="M160" s="319">
        <v>11.387245849999999</v>
      </c>
    </row>
    <row r="161" spans="1:13" s="19" customFormat="1" ht="12" x14ac:dyDescent="0.25">
      <c r="A161" s="63">
        <v>185</v>
      </c>
      <c r="B161" s="318" t="s">
        <v>809</v>
      </c>
      <c r="C161" s="319">
        <v>459.06304132759612</v>
      </c>
      <c r="D161" s="319">
        <v>205.7006648927925</v>
      </c>
      <c r="E161" s="319">
        <v>51.984164561796597</v>
      </c>
      <c r="F161" s="319">
        <v>257.68482945458908</v>
      </c>
      <c r="G161" s="319">
        <v>201.37821187300705</v>
      </c>
      <c r="H161" s="319">
        <v>0</v>
      </c>
      <c r="I161" s="319">
        <v>51.984164561796597</v>
      </c>
      <c r="J161" s="319">
        <v>51.984164561796597</v>
      </c>
      <c r="K161" s="319"/>
      <c r="L161" s="319">
        <v>149.39404731121044</v>
      </c>
      <c r="M161" s="319">
        <v>201.37821187300705</v>
      </c>
    </row>
    <row r="162" spans="1:13" s="19" customFormat="1" ht="12" x14ac:dyDescent="0.25">
      <c r="A162" s="63">
        <v>189</v>
      </c>
      <c r="B162" s="318" t="s">
        <v>810</v>
      </c>
      <c r="C162" s="319">
        <v>317.47747007293293</v>
      </c>
      <c r="D162" s="319">
        <v>152.15415940634861</v>
      </c>
      <c r="E162" s="319">
        <v>32.560242256281533</v>
      </c>
      <c r="F162" s="319">
        <v>184.71440166263014</v>
      </c>
      <c r="G162" s="319">
        <v>132.76306841030279</v>
      </c>
      <c r="H162" s="319">
        <v>0</v>
      </c>
      <c r="I162" s="319">
        <v>32.560242256281533</v>
      </c>
      <c r="J162" s="319">
        <v>32.560242256281533</v>
      </c>
      <c r="K162" s="319"/>
      <c r="L162" s="319">
        <v>100.20282615402127</v>
      </c>
      <c r="M162" s="319">
        <v>132.76306841030279</v>
      </c>
    </row>
    <row r="163" spans="1:13" s="14" customFormat="1" ht="12" x14ac:dyDescent="0.25">
      <c r="A163" s="63">
        <v>190</v>
      </c>
      <c r="B163" s="318" t="s">
        <v>811</v>
      </c>
      <c r="C163" s="319">
        <v>975.12308789352369</v>
      </c>
      <c r="D163" s="319">
        <v>428.70528606357544</v>
      </c>
      <c r="E163" s="319">
        <v>91.434372531960634</v>
      </c>
      <c r="F163" s="319">
        <v>520.13965859553605</v>
      </c>
      <c r="G163" s="319">
        <v>454.98342929798764</v>
      </c>
      <c r="H163" s="319">
        <v>0</v>
      </c>
      <c r="I163" s="319">
        <v>143.5102765615008</v>
      </c>
      <c r="J163" s="319">
        <v>143.5102765615008</v>
      </c>
      <c r="K163" s="319"/>
      <c r="L163" s="319">
        <v>311.47315273648684</v>
      </c>
      <c r="M163" s="319">
        <v>454.98342929798764</v>
      </c>
    </row>
    <row r="164" spans="1:13" s="19" customFormat="1" ht="12" x14ac:dyDescent="0.25">
      <c r="A164" s="63">
        <v>191</v>
      </c>
      <c r="B164" s="318" t="s">
        <v>812</v>
      </c>
      <c r="C164" s="319">
        <v>108.31236176687599</v>
      </c>
      <c r="D164" s="319">
        <v>57.907112247853803</v>
      </c>
      <c r="E164" s="319">
        <v>9.3491088767610702</v>
      </c>
      <c r="F164" s="319">
        <v>67.256221124614868</v>
      </c>
      <c r="G164" s="319">
        <v>41.05614064226112</v>
      </c>
      <c r="H164" s="319">
        <v>0</v>
      </c>
      <c r="I164" s="319">
        <v>9.3491088767610702</v>
      </c>
      <c r="J164" s="319">
        <v>9.3491088767610702</v>
      </c>
      <c r="K164" s="319"/>
      <c r="L164" s="319">
        <v>31.707031765500055</v>
      </c>
      <c r="M164" s="319">
        <v>41.056140642261127</v>
      </c>
    </row>
    <row r="165" spans="1:13" s="14" customFormat="1" ht="12" x14ac:dyDescent="0.25">
      <c r="A165" s="63">
        <v>192</v>
      </c>
      <c r="B165" s="318" t="s">
        <v>813</v>
      </c>
      <c r="C165" s="319">
        <v>764.89993452057377</v>
      </c>
      <c r="D165" s="319">
        <v>392.77190964086572</v>
      </c>
      <c r="E165" s="319">
        <v>78.208313753061475</v>
      </c>
      <c r="F165" s="319">
        <v>470.98022339392719</v>
      </c>
      <c r="G165" s="319">
        <v>293.91971112664658</v>
      </c>
      <c r="H165" s="319">
        <v>0</v>
      </c>
      <c r="I165" s="319">
        <v>109.97805060922926</v>
      </c>
      <c r="J165" s="319">
        <v>109.97805060922926</v>
      </c>
      <c r="K165" s="319"/>
      <c r="L165" s="319">
        <v>183.94166051741732</v>
      </c>
      <c r="M165" s="319">
        <v>293.91971112664658</v>
      </c>
    </row>
    <row r="166" spans="1:13" s="14" customFormat="1" ht="12" x14ac:dyDescent="0.25">
      <c r="A166" s="63">
        <v>193</v>
      </c>
      <c r="B166" s="318" t="s">
        <v>814</v>
      </c>
      <c r="C166" s="319">
        <v>75.320286782002611</v>
      </c>
      <c r="D166" s="319">
        <v>48.958186412865757</v>
      </c>
      <c r="E166" s="319">
        <v>7.5320286508159295</v>
      </c>
      <c r="F166" s="319">
        <v>56.490215063681688</v>
      </c>
      <c r="G166" s="319">
        <v>18.83007171832093</v>
      </c>
      <c r="H166" s="319">
        <v>0</v>
      </c>
      <c r="I166" s="319">
        <v>7.5320286508159295</v>
      </c>
      <c r="J166" s="319">
        <v>7.5320286508159295</v>
      </c>
      <c r="K166" s="319"/>
      <c r="L166" s="319">
        <v>11.298043067504993</v>
      </c>
      <c r="M166" s="319">
        <v>18.830071718320923</v>
      </c>
    </row>
    <row r="167" spans="1:13" s="19" customFormat="1" ht="12" x14ac:dyDescent="0.25">
      <c r="A167" s="63">
        <v>194</v>
      </c>
      <c r="B167" s="318" t="s">
        <v>815</v>
      </c>
      <c r="C167" s="319">
        <v>775.91337214375517</v>
      </c>
      <c r="D167" s="319">
        <v>399.60556445468768</v>
      </c>
      <c r="E167" s="319">
        <v>81.26744591394808</v>
      </c>
      <c r="F167" s="319">
        <v>480.87301036863573</v>
      </c>
      <c r="G167" s="319">
        <v>295.04036177511944</v>
      </c>
      <c r="H167" s="319">
        <v>0</v>
      </c>
      <c r="I167" s="319">
        <v>121.90116885421233</v>
      </c>
      <c r="J167" s="319">
        <v>121.90116885421233</v>
      </c>
      <c r="K167" s="319"/>
      <c r="L167" s="319">
        <v>173.13919292090711</v>
      </c>
      <c r="M167" s="319">
        <v>295.04036177511944</v>
      </c>
    </row>
    <row r="168" spans="1:13" s="19" customFormat="1" ht="12" x14ac:dyDescent="0.25">
      <c r="A168" s="63">
        <v>195</v>
      </c>
      <c r="B168" s="318" t="s">
        <v>816</v>
      </c>
      <c r="C168" s="319">
        <v>1914.393164916811</v>
      </c>
      <c r="D168" s="319">
        <v>1159.2337963284428</v>
      </c>
      <c r="E168" s="319">
        <v>194.29411163285897</v>
      </c>
      <c r="F168" s="319">
        <v>1353.5279079613019</v>
      </c>
      <c r="G168" s="319">
        <v>560.86525695550904</v>
      </c>
      <c r="H168" s="319">
        <v>0</v>
      </c>
      <c r="I168" s="319">
        <v>193.72225745989434</v>
      </c>
      <c r="J168" s="319">
        <v>193.72225745989434</v>
      </c>
      <c r="K168" s="319"/>
      <c r="L168" s="319">
        <v>367.14299949561473</v>
      </c>
      <c r="M168" s="319">
        <v>560.86525695550904</v>
      </c>
    </row>
    <row r="169" spans="1:13" s="19" customFormat="1" ht="12" x14ac:dyDescent="0.25">
      <c r="A169" s="63">
        <v>197</v>
      </c>
      <c r="B169" s="318" t="s">
        <v>817</v>
      </c>
      <c r="C169" s="319">
        <v>314.915113551817</v>
      </c>
      <c r="D169" s="319">
        <v>189.03175058004405</v>
      </c>
      <c r="E169" s="319">
        <v>31.505291697794686</v>
      </c>
      <c r="F169" s="319">
        <v>220.53704227783874</v>
      </c>
      <c r="G169" s="319">
        <v>94.378071273978264</v>
      </c>
      <c r="H169" s="319">
        <v>0</v>
      </c>
      <c r="I169" s="319">
        <v>43.14673695404408</v>
      </c>
      <c r="J169" s="319">
        <v>43.14673695404408</v>
      </c>
      <c r="K169" s="319"/>
      <c r="L169" s="319">
        <v>51.231334319934184</v>
      </c>
      <c r="M169" s="319">
        <v>94.378071273978264</v>
      </c>
    </row>
    <row r="170" spans="1:13" s="14" customFormat="1" ht="12" x14ac:dyDescent="0.25">
      <c r="A170" s="63">
        <v>198</v>
      </c>
      <c r="B170" s="318" t="s">
        <v>818</v>
      </c>
      <c r="C170" s="319">
        <v>397.27507284440418</v>
      </c>
      <c r="D170" s="319">
        <v>157.07754929571928</v>
      </c>
      <c r="E170" s="319">
        <v>41.919081025629303</v>
      </c>
      <c r="F170" s="319">
        <v>198.99663032134859</v>
      </c>
      <c r="G170" s="319">
        <v>198.27844252305562</v>
      </c>
      <c r="H170" s="319">
        <v>0</v>
      </c>
      <c r="I170" s="319">
        <v>41.919081025629303</v>
      </c>
      <c r="J170" s="319">
        <v>41.919081025629303</v>
      </c>
      <c r="K170" s="319"/>
      <c r="L170" s="319">
        <v>156.35936149742628</v>
      </c>
      <c r="M170" s="319">
        <v>198.27844252305559</v>
      </c>
    </row>
    <row r="171" spans="1:13" s="14" customFormat="1" ht="12" x14ac:dyDescent="0.25">
      <c r="A171" s="63">
        <v>199</v>
      </c>
      <c r="B171" s="318" t="s">
        <v>819</v>
      </c>
      <c r="C171" s="319">
        <v>306.65628184980699</v>
      </c>
      <c r="D171" s="319">
        <v>189.51222323153198</v>
      </c>
      <c r="E171" s="319">
        <v>27.929633132838003</v>
      </c>
      <c r="F171" s="319">
        <v>217.44185636436998</v>
      </c>
      <c r="G171" s="319">
        <v>89.214425485437019</v>
      </c>
      <c r="H171" s="319">
        <v>0</v>
      </c>
      <c r="I171" s="319">
        <v>30.993459471578305</v>
      </c>
      <c r="J171" s="319">
        <v>30.993459471578305</v>
      </c>
      <c r="K171" s="319"/>
      <c r="L171" s="319">
        <v>58.2209660138587</v>
      </c>
      <c r="M171" s="319">
        <v>89.214425485437005</v>
      </c>
    </row>
    <row r="172" spans="1:13" s="19" customFormat="1" ht="12" x14ac:dyDescent="0.25">
      <c r="A172" s="63">
        <v>200</v>
      </c>
      <c r="B172" s="318" t="s">
        <v>820</v>
      </c>
      <c r="C172" s="319">
        <v>1380.9731259280061</v>
      </c>
      <c r="D172" s="319">
        <v>399.81038487963991</v>
      </c>
      <c r="E172" s="319">
        <v>141.54343840354571</v>
      </c>
      <c r="F172" s="319">
        <v>541.35382328318565</v>
      </c>
      <c r="G172" s="319">
        <v>839.61930264482044</v>
      </c>
      <c r="H172" s="319">
        <v>0</v>
      </c>
      <c r="I172" s="319">
        <v>287.36337579730315</v>
      </c>
      <c r="J172" s="319">
        <v>287.36337579730315</v>
      </c>
      <c r="K172" s="319"/>
      <c r="L172" s="319">
        <v>552.25592684751723</v>
      </c>
      <c r="M172" s="319">
        <v>839.61930264482044</v>
      </c>
    </row>
    <row r="173" spans="1:13" s="19" customFormat="1" ht="12" x14ac:dyDescent="0.25">
      <c r="A173" s="63">
        <v>201</v>
      </c>
      <c r="B173" s="318" t="s">
        <v>821</v>
      </c>
      <c r="C173" s="319">
        <v>1749.8152691416046</v>
      </c>
      <c r="D173" s="319">
        <v>654.21218239333518</v>
      </c>
      <c r="E173" s="319">
        <v>180.15100434666073</v>
      </c>
      <c r="F173" s="319">
        <v>834.36318673999585</v>
      </c>
      <c r="G173" s="319">
        <v>915.45208240160878</v>
      </c>
      <c r="H173" s="319">
        <v>0</v>
      </c>
      <c r="I173" s="319">
        <v>263.78696140182848</v>
      </c>
      <c r="J173" s="319">
        <v>263.78696140182848</v>
      </c>
      <c r="K173" s="319"/>
      <c r="L173" s="319">
        <v>651.66512099978036</v>
      </c>
      <c r="M173" s="319">
        <v>915.45208240160878</v>
      </c>
    </row>
    <row r="174" spans="1:13" s="14" customFormat="1" ht="12" x14ac:dyDescent="0.25">
      <c r="A174" s="63">
        <v>202</v>
      </c>
      <c r="B174" s="318" t="s">
        <v>822</v>
      </c>
      <c r="C174" s="319">
        <v>2593.3865874448479</v>
      </c>
      <c r="D174" s="319">
        <v>792.26358536400323</v>
      </c>
      <c r="E174" s="319">
        <v>281.91032827758983</v>
      </c>
      <c r="F174" s="319">
        <v>1074.1739136415931</v>
      </c>
      <c r="G174" s="319">
        <v>1519.2126738032548</v>
      </c>
      <c r="H174" s="319">
        <v>0</v>
      </c>
      <c r="I174" s="319">
        <v>343.25291241524928</v>
      </c>
      <c r="J174" s="319">
        <v>343.25291241524928</v>
      </c>
      <c r="K174" s="319"/>
      <c r="L174" s="319">
        <v>1175.9597613880055</v>
      </c>
      <c r="M174" s="319">
        <v>1519.2126738032548</v>
      </c>
    </row>
    <row r="175" spans="1:13" s="19" customFormat="1" ht="12" x14ac:dyDescent="0.25">
      <c r="A175" s="63">
        <v>203</v>
      </c>
      <c r="B175" s="318" t="s">
        <v>823</v>
      </c>
      <c r="C175" s="319">
        <v>729.53401166261267</v>
      </c>
      <c r="D175" s="319">
        <v>522.20260727727646</v>
      </c>
      <c r="E175" s="319">
        <v>66.409107759287394</v>
      </c>
      <c r="F175" s="319">
        <v>588.61171503656385</v>
      </c>
      <c r="G175" s="319">
        <v>140.9222966260489</v>
      </c>
      <c r="H175" s="319">
        <v>0</v>
      </c>
      <c r="I175" s="319">
        <v>33.332462035669778</v>
      </c>
      <c r="J175" s="319">
        <v>33.332462035669778</v>
      </c>
      <c r="K175" s="319"/>
      <c r="L175" s="319">
        <v>107.58983459037904</v>
      </c>
      <c r="M175" s="319">
        <v>140.92229662604882</v>
      </c>
    </row>
    <row r="176" spans="1:13" s="19" customFormat="1" ht="12" x14ac:dyDescent="0.25">
      <c r="A176" s="63">
        <v>204</v>
      </c>
      <c r="B176" s="318" t="s">
        <v>824</v>
      </c>
      <c r="C176" s="319">
        <v>2106.857443860783</v>
      </c>
      <c r="D176" s="319">
        <v>1248.1172388569184</v>
      </c>
      <c r="E176" s="319">
        <v>227.17877402376743</v>
      </c>
      <c r="F176" s="319">
        <v>1475.2960128806858</v>
      </c>
      <c r="G176" s="319">
        <v>631.56143098009693</v>
      </c>
      <c r="H176" s="319">
        <v>0</v>
      </c>
      <c r="I176" s="319">
        <v>368.05752554499395</v>
      </c>
      <c r="J176" s="319">
        <v>368.05752554499395</v>
      </c>
      <c r="K176" s="319"/>
      <c r="L176" s="319">
        <v>263.50390543510321</v>
      </c>
      <c r="M176" s="319">
        <v>631.56143098009716</v>
      </c>
    </row>
    <row r="177" spans="1:13" s="19" customFormat="1" ht="12" x14ac:dyDescent="0.25">
      <c r="A177" s="63">
        <v>205</v>
      </c>
      <c r="B177" s="318" t="s">
        <v>825</v>
      </c>
      <c r="C177" s="319">
        <v>2305.2304067461914</v>
      </c>
      <c r="D177" s="319">
        <v>1401.5830183277135</v>
      </c>
      <c r="E177" s="319">
        <v>232.83092689485545</v>
      </c>
      <c r="F177" s="319">
        <v>1634.4139452225691</v>
      </c>
      <c r="G177" s="319">
        <v>670.81646152362214</v>
      </c>
      <c r="H177" s="319">
        <v>0</v>
      </c>
      <c r="I177" s="319">
        <v>448.41623527863567</v>
      </c>
      <c r="J177" s="319">
        <v>448.41623527863567</v>
      </c>
      <c r="K177" s="319"/>
      <c r="L177" s="319">
        <v>222.4002262449867</v>
      </c>
      <c r="M177" s="319">
        <v>670.81646152362237</v>
      </c>
    </row>
    <row r="178" spans="1:13" s="19" customFormat="1" ht="12" x14ac:dyDescent="0.25">
      <c r="A178" s="63">
        <v>206</v>
      </c>
      <c r="B178" s="318" t="s">
        <v>826</v>
      </c>
      <c r="C178" s="319">
        <v>833.77134750931714</v>
      </c>
      <c r="D178" s="319">
        <v>583.63994334248082</v>
      </c>
      <c r="E178" s="319">
        <v>83.377134763211529</v>
      </c>
      <c r="F178" s="319">
        <v>667.01707810569235</v>
      </c>
      <c r="G178" s="319">
        <v>166.75426940362485</v>
      </c>
      <c r="H178" s="319">
        <v>0</v>
      </c>
      <c r="I178" s="319">
        <v>125.06570214481728</v>
      </c>
      <c r="J178" s="319">
        <v>125.06570214481728</v>
      </c>
      <c r="K178" s="319"/>
      <c r="L178" s="319">
        <v>41.68856725880751</v>
      </c>
      <c r="M178" s="319">
        <v>166.75426940362479</v>
      </c>
    </row>
    <row r="179" spans="1:13" s="19" customFormat="1" ht="12" x14ac:dyDescent="0.25">
      <c r="A179" s="63">
        <v>207</v>
      </c>
      <c r="B179" s="318" t="s">
        <v>827</v>
      </c>
      <c r="C179" s="319">
        <v>948.52005940365609</v>
      </c>
      <c r="D179" s="319">
        <v>558.09387405628934</v>
      </c>
      <c r="E179" s="319">
        <v>95.885257797991684</v>
      </c>
      <c r="F179" s="319">
        <v>653.97913185428104</v>
      </c>
      <c r="G179" s="319">
        <v>294.54092754937506</v>
      </c>
      <c r="H179" s="319">
        <v>0</v>
      </c>
      <c r="I179" s="319">
        <v>160.13812123801068</v>
      </c>
      <c r="J179" s="319">
        <v>160.13812123801068</v>
      </c>
      <c r="K179" s="319"/>
      <c r="L179" s="319">
        <v>134.40280631136437</v>
      </c>
      <c r="M179" s="319">
        <v>294.54092754937506</v>
      </c>
    </row>
    <row r="180" spans="1:13" s="19" customFormat="1" ht="12" x14ac:dyDescent="0.25">
      <c r="A180" s="63">
        <v>208</v>
      </c>
      <c r="B180" s="318" t="s">
        <v>828</v>
      </c>
      <c r="C180" s="319">
        <v>185.81265485924902</v>
      </c>
      <c r="D180" s="319">
        <v>86.71257417868847</v>
      </c>
      <c r="E180" s="319">
        <v>12.387510464856049</v>
      </c>
      <c r="F180" s="319">
        <v>99.10008464354452</v>
      </c>
      <c r="G180" s="319">
        <v>86.712570215704488</v>
      </c>
      <c r="H180" s="319">
        <v>0</v>
      </c>
      <c r="I180" s="319">
        <v>12.387510464856049</v>
      </c>
      <c r="J180" s="319">
        <v>12.387510464856049</v>
      </c>
      <c r="K180" s="319"/>
      <c r="L180" s="319">
        <v>74.325059750848453</v>
      </c>
      <c r="M180" s="319">
        <v>86.712570215704503</v>
      </c>
    </row>
    <row r="181" spans="1:13" s="19" customFormat="1" ht="12" x14ac:dyDescent="0.25">
      <c r="A181" s="63">
        <v>210</v>
      </c>
      <c r="B181" s="318" t="s">
        <v>829</v>
      </c>
      <c r="C181" s="319">
        <v>2734.7491569566587</v>
      </c>
      <c r="D181" s="319">
        <v>1710.9910329322197</v>
      </c>
      <c r="E181" s="319">
        <v>279.00191142534061</v>
      </c>
      <c r="F181" s="319">
        <v>1989.9929443575602</v>
      </c>
      <c r="G181" s="319">
        <v>744.75621259909838</v>
      </c>
      <c r="H181" s="319">
        <v>0</v>
      </c>
      <c r="I181" s="319">
        <v>310.27331226314044</v>
      </c>
      <c r="J181" s="319">
        <v>310.27331226314044</v>
      </c>
      <c r="K181" s="319"/>
      <c r="L181" s="319">
        <v>434.48290033595805</v>
      </c>
      <c r="M181" s="319">
        <v>744.75621259909849</v>
      </c>
    </row>
    <row r="182" spans="1:13" s="19" customFormat="1" ht="12" x14ac:dyDescent="0.25">
      <c r="A182" s="63">
        <v>211</v>
      </c>
      <c r="B182" s="318" t="s">
        <v>830</v>
      </c>
      <c r="C182" s="319">
        <v>3608.7318706673818</v>
      </c>
      <c r="D182" s="319">
        <v>2115.9553713761279</v>
      </c>
      <c r="E182" s="319">
        <v>365.57594264766146</v>
      </c>
      <c r="F182" s="319">
        <v>2481.5313140237895</v>
      </c>
      <c r="G182" s="319">
        <v>1127.2005566435923</v>
      </c>
      <c r="H182" s="319">
        <v>0</v>
      </c>
      <c r="I182" s="319">
        <v>368.45472159653139</v>
      </c>
      <c r="J182" s="319">
        <v>368.45472159653139</v>
      </c>
      <c r="K182" s="319"/>
      <c r="L182" s="319">
        <v>758.74583504706095</v>
      </c>
      <c r="M182" s="319">
        <v>1127.2005566435923</v>
      </c>
    </row>
    <row r="183" spans="1:13" s="19" customFormat="1" ht="12" x14ac:dyDescent="0.25">
      <c r="A183" s="63">
        <v>215</v>
      </c>
      <c r="B183" s="318" t="s">
        <v>432</v>
      </c>
      <c r="C183" s="319">
        <v>1228.9550002462354</v>
      </c>
      <c r="D183" s="319">
        <v>397.73803218367539</v>
      </c>
      <c r="E183" s="319">
        <v>102.19606118469633</v>
      </c>
      <c r="F183" s="319">
        <v>499.93409336837169</v>
      </c>
      <c r="G183" s="319">
        <v>0</v>
      </c>
      <c r="H183" s="319">
        <v>0</v>
      </c>
      <c r="I183" s="319">
        <v>187.28089405211284</v>
      </c>
      <c r="J183" s="319">
        <v>187.28089405211284</v>
      </c>
      <c r="K183" s="319"/>
      <c r="L183" s="319">
        <v>541.74001282575091</v>
      </c>
      <c r="M183" s="319">
        <v>729.02090687786381</v>
      </c>
    </row>
    <row r="184" spans="1:13" s="19" customFormat="1" ht="12" x14ac:dyDescent="0.25">
      <c r="A184" s="63">
        <v>216</v>
      </c>
      <c r="B184" s="318" t="s">
        <v>831</v>
      </c>
      <c r="C184" s="319">
        <v>2979.0830588771955</v>
      </c>
      <c r="D184" s="319">
        <v>235.50068781127365</v>
      </c>
      <c r="E184" s="319">
        <v>299.33882714037878</v>
      </c>
      <c r="F184" s="319">
        <v>534.8395149516524</v>
      </c>
      <c r="G184" s="319">
        <v>2444.2435439255428</v>
      </c>
      <c r="H184" s="319">
        <v>0</v>
      </c>
      <c r="I184" s="319">
        <v>313.64403951389284</v>
      </c>
      <c r="J184" s="319">
        <v>313.64403951389284</v>
      </c>
      <c r="K184" s="319"/>
      <c r="L184" s="319">
        <v>2130.5995044116503</v>
      </c>
      <c r="M184" s="319">
        <v>2444.2435439255432</v>
      </c>
    </row>
    <row r="185" spans="1:13" s="19" customFormat="1" ht="12" x14ac:dyDescent="0.25">
      <c r="A185" s="63">
        <v>217</v>
      </c>
      <c r="B185" s="318" t="s">
        <v>832</v>
      </c>
      <c r="C185" s="319">
        <v>3139.055455491517</v>
      </c>
      <c r="D185" s="319">
        <v>641.21194632515346</v>
      </c>
      <c r="E185" s="319">
        <v>256.48477853006136</v>
      </c>
      <c r="F185" s="319">
        <v>897.69672485521482</v>
      </c>
      <c r="G185" s="319">
        <v>2241.3587306363024</v>
      </c>
      <c r="H185" s="319">
        <v>0</v>
      </c>
      <c r="I185" s="319">
        <v>340.67537116903605</v>
      </c>
      <c r="J185" s="319">
        <v>340.67537116903605</v>
      </c>
      <c r="K185" s="319"/>
      <c r="L185" s="319">
        <v>1900.6833594672664</v>
      </c>
      <c r="M185" s="319">
        <v>2241.3587306363024</v>
      </c>
    </row>
    <row r="186" spans="1:13" s="19" customFormat="1" ht="12" x14ac:dyDescent="0.25">
      <c r="A186" s="63">
        <v>218</v>
      </c>
      <c r="B186" s="318" t="s">
        <v>833</v>
      </c>
      <c r="C186" s="319">
        <v>774.98823049280111</v>
      </c>
      <c r="D186" s="319">
        <v>461.69990061438983</v>
      </c>
      <c r="E186" s="319">
        <v>83.72309953295138</v>
      </c>
      <c r="F186" s="319">
        <v>545.42300014734121</v>
      </c>
      <c r="G186" s="319">
        <v>229.56523034545987</v>
      </c>
      <c r="H186" s="319">
        <v>0</v>
      </c>
      <c r="I186" s="319">
        <v>135.1019635600878</v>
      </c>
      <c r="J186" s="319">
        <v>135.1019635600878</v>
      </c>
      <c r="K186" s="319"/>
      <c r="L186" s="319">
        <v>94.463266785372099</v>
      </c>
      <c r="M186" s="319">
        <v>229.5652303454599</v>
      </c>
    </row>
    <row r="187" spans="1:13" s="19" customFormat="1" ht="12" x14ac:dyDescent="0.25">
      <c r="A187" s="63">
        <v>219</v>
      </c>
      <c r="B187" s="318" t="s">
        <v>834</v>
      </c>
      <c r="C187" s="319">
        <v>841.76279994878098</v>
      </c>
      <c r="D187" s="319">
        <v>378.79325998396496</v>
      </c>
      <c r="E187" s="319">
        <v>84.176279996436634</v>
      </c>
      <c r="F187" s="319">
        <v>462.96953998040158</v>
      </c>
      <c r="G187" s="319">
        <v>378.79325996837935</v>
      </c>
      <c r="H187" s="319">
        <v>0</v>
      </c>
      <c r="I187" s="319">
        <v>126.26441999465496</v>
      </c>
      <c r="J187" s="319">
        <v>126.26441999465496</v>
      </c>
      <c r="K187" s="319"/>
      <c r="L187" s="319">
        <v>252.52883997372444</v>
      </c>
      <c r="M187" s="319">
        <v>378.7932599683794</v>
      </c>
    </row>
    <row r="188" spans="1:13" s="4" customFormat="1" x14ac:dyDescent="0.25">
      <c r="A188" s="63">
        <v>222</v>
      </c>
      <c r="B188" s="318" t="s">
        <v>835</v>
      </c>
      <c r="C188" s="319">
        <v>20761.550495824005</v>
      </c>
      <c r="D188" s="319">
        <v>7187.7944984762244</v>
      </c>
      <c r="E188" s="319">
        <v>1865.4416169987671</v>
      </c>
      <c r="F188" s="319">
        <v>9053.2361154749924</v>
      </c>
      <c r="G188" s="319">
        <v>11708.314380349013</v>
      </c>
      <c r="H188" s="319">
        <v>0</v>
      </c>
      <c r="I188" s="319">
        <v>2012.5510789569594</v>
      </c>
      <c r="J188" s="319">
        <v>2012.5510789569594</v>
      </c>
      <c r="K188" s="319"/>
      <c r="L188" s="319">
        <v>9695.7633013920531</v>
      </c>
      <c r="M188" s="319">
        <v>11708.314380349013</v>
      </c>
    </row>
    <row r="189" spans="1:13" s="19" customFormat="1" ht="12" x14ac:dyDescent="0.25">
      <c r="A189" s="63">
        <v>223</v>
      </c>
      <c r="B189" s="318" t="s">
        <v>836</v>
      </c>
      <c r="C189" s="319">
        <v>85.695348553830001</v>
      </c>
      <c r="D189" s="319">
        <v>50.728751039517505</v>
      </c>
      <c r="E189" s="319">
        <v>9.9904564365602404</v>
      </c>
      <c r="F189" s="319">
        <v>60.719207476077742</v>
      </c>
      <c r="G189" s="319">
        <v>24.976141077752253</v>
      </c>
      <c r="H189" s="319">
        <v>0</v>
      </c>
      <c r="I189" s="319">
        <v>9.9904564365602404</v>
      </c>
      <c r="J189" s="319">
        <v>9.9904564365602404</v>
      </c>
      <c r="K189" s="319"/>
      <c r="L189" s="319">
        <v>14.985684641192019</v>
      </c>
      <c r="M189" s="319">
        <v>24.97614107775226</v>
      </c>
    </row>
    <row r="190" spans="1:13" s="19" customFormat="1" ht="12" x14ac:dyDescent="0.25">
      <c r="A190" s="63">
        <v>225</v>
      </c>
      <c r="B190" s="318" t="s">
        <v>837</v>
      </c>
      <c r="C190" s="319">
        <v>24.514952596190081</v>
      </c>
      <c r="D190" s="319">
        <v>13.483223746450856</v>
      </c>
      <c r="E190" s="319">
        <v>2.4514952266274288</v>
      </c>
      <c r="F190" s="319">
        <v>15.934718973078285</v>
      </c>
      <c r="G190" s="319">
        <v>8.5802336231117966</v>
      </c>
      <c r="H190" s="319">
        <v>0</v>
      </c>
      <c r="I190" s="319">
        <v>2.4514952266274288</v>
      </c>
      <c r="J190" s="319">
        <v>2.4514952266274288</v>
      </c>
      <c r="K190" s="319"/>
      <c r="L190" s="319">
        <v>6.1287383964843674</v>
      </c>
      <c r="M190" s="319">
        <v>8.5802336231117966</v>
      </c>
    </row>
    <row r="191" spans="1:13" s="19" customFormat="1" ht="12" x14ac:dyDescent="0.25">
      <c r="A191" s="63">
        <v>226</v>
      </c>
      <c r="B191" s="318" t="s">
        <v>838</v>
      </c>
      <c r="C191" s="319">
        <v>500.405643</v>
      </c>
      <c r="D191" s="319">
        <v>25.02028215</v>
      </c>
      <c r="E191" s="319">
        <v>50.0405643</v>
      </c>
      <c r="F191" s="319">
        <v>75.06084645</v>
      </c>
      <c r="G191" s="319">
        <v>425.34479654999996</v>
      </c>
      <c r="H191" s="319">
        <v>0</v>
      </c>
      <c r="I191" s="319">
        <v>50.0405643</v>
      </c>
      <c r="J191" s="319">
        <v>50.0405643</v>
      </c>
      <c r="K191" s="319"/>
      <c r="L191" s="319">
        <v>375.30423225000004</v>
      </c>
      <c r="M191" s="319">
        <v>425.34479655000007</v>
      </c>
    </row>
    <row r="192" spans="1:13" s="19" customFormat="1" ht="12" x14ac:dyDescent="0.25">
      <c r="A192" s="63">
        <v>227</v>
      </c>
      <c r="B192" s="318" t="s">
        <v>839</v>
      </c>
      <c r="C192" s="319">
        <v>2098.5891460000485</v>
      </c>
      <c r="D192" s="319">
        <v>773.16442209005334</v>
      </c>
      <c r="E192" s="319">
        <v>220.90412058792782</v>
      </c>
      <c r="F192" s="319">
        <v>994.06854267798121</v>
      </c>
      <c r="G192" s="319">
        <v>1104.5206033220675</v>
      </c>
      <c r="H192" s="319">
        <v>0</v>
      </c>
      <c r="I192" s="319">
        <v>331.35618089804467</v>
      </c>
      <c r="J192" s="319">
        <v>331.35618089804467</v>
      </c>
      <c r="K192" s="319"/>
      <c r="L192" s="319">
        <v>773.16442242402263</v>
      </c>
      <c r="M192" s="319">
        <v>1104.5206033220672</v>
      </c>
    </row>
    <row r="193" spans="1:17" s="4" customFormat="1" x14ac:dyDescent="0.25">
      <c r="A193" s="63">
        <v>228</v>
      </c>
      <c r="B193" s="318" t="s">
        <v>840</v>
      </c>
      <c r="C193" s="319">
        <v>385.93386871702143</v>
      </c>
      <c r="D193" s="319">
        <v>162.1876368026775</v>
      </c>
      <c r="E193" s="319">
        <v>40.601593022455084</v>
      </c>
      <c r="F193" s="319">
        <v>202.78922982513259</v>
      </c>
      <c r="G193" s="319">
        <v>183.14463889188886</v>
      </c>
      <c r="H193" s="319">
        <v>0</v>
      </c>
      <c r="I193" s="319">
        <v>40.601593022455084</v>
      </c>
      <c r="J193" s="319">
        <v>40.601593022455084</v>
      </c>
      <c r="K193" s="319"/>
      <c r="L193" s="319">
        <v>142.54304586943374</v>
      </c>
      <c r="M193" s="319">
        <v>183.14463889188883</v>
      </c>
    </row>
    <row r="194" spans="1:17" s="14" customFormat="1" ht="12" x14ac:dyDescent="0.25">
      <c r="A194" s="63">
        <v>229</v>
      </c>
      <c r="B194" s="318" t="s">
        <v>841</v>
      </c>
      <c r="C194" s="319">
        <v>2055.1620382482956</v>
      </c>
      <c r="D194" s="319">
        <v>623.50799877162387</v>
      </c>
      <c r="E194" s="319">
        <v>224.3249162522458</v>
      </c>
      <c r="F194" s="319">
        <v>847.83291502386965</v>
      </c>
      <c r="G194" s="319">
        <v>1207.329123224426</v>
      </c>
      <c r="H194" s="319">
        <v>0</v>
      </c>
      <c r="I194" s="319">
        <v>273.79166625224582</v>
      </c>
      <c r="J194" s="319">
        <v>273.79166625224582</v>
      </c>
      <c r="K194" s="319"/>
      <c r="L194" s="319">
        <v>933.53745697218017</v>
      </c>
      <c r="M194" s="319">
        <v>1207.329123224426</v>
      </c>
    </row>
    <row r="195" spans="1:17" s="14" customFormat="1" ht="12" x14ac:dyDescent="0.25">
      <c r="A195" s="63">
        <v>231</v>
      </c>
      <c r="B195" s="318" t="s">
        <v>842</v>
      </c>
      <c r="C195" s="319">
        <v>127.01046799865394</v>
      </c>
      <c r="D195" s="319">
        <v>76.206280610747598</v>
      </c>
      <c r="E195" s="319">
        <v>12.701046705643014</v>
      </c>
      <c r="F195" s="319">
        <v>88.907327316390607</v>
      </c>
      <c r="G195" s="319">
        <v>38.10314068226333</v>
      </c>
      <c r="H195" s="319">
        <v>0</v>
      </c>
      <c r="I195" s="319">
        <v>19.05157005846452</v>
      </c>
      <c r="J195" s="319">
        <v>19.05157005846452</v>
      </c>
      <c r="K195" s="319"/>
      <c r="L195" s="319">
        <v>19.05157062379881</v>
      </c>
      <c r="M195" s="319">
        <v>38.10314068226333</v>
      </c>
    </row>
    <row r="196" spans="1:17" s="14" customFormat="1" ht="12" x14ac:dyDescent="0.25">
      <c r="A196" s="63">
        <v>233</v>
      </c>
      <c r="B196" s="318" t="s">
        <v>843</v>
      </c>
      <c r="C196" s="319">
        <v>169.70007589987705</v>
      </c>
      <c r="D196" s="319">
        <v>101.82004541743713</v>
      </c>
      <c r="E196" s="319">
        <v>16.970007569572854</v>
      </c>
      <c r="F196" s="319">
        <v>118.79005298700999</v>
      </c>
      <c r="G196" s="319">
        <v>50.910022912867056</v>
      </c>
      <c r="H196" s="319">
        <v>0</v>
      </c>
      <c r="I196" s="319">
        <v>25.455011354359282</v>
      </c>
      <c r="J196" s="319">
        <v>25.455011354359282</v>
      </c>
      <c r="K196" s="319"/>
      <c r="L196" s="319">
        <v>25.455011558507781</v>
      </c>
      <c r="M196" s="319">
        <v>50.910022912867063</v>
      </c>
    </row>
    <row r="197" spans="1:17" s="14" customFormat="1" ht="12" x14ac:dyDescent="0.25">
      <c r="A197" s="63">
        <v>234</v>
      </c>
      <c r="B197" s="318" t="s">
        <v>435</v>
      </c>
      <c r="C197" s="319">
        <v>708.47562661703262</v>
      </c>
      <c r="D197" s="319">
        <v>0</v>
      </c>
      <c r="E197" s="319">
        <v>0</v>
      </c>
      <c r="F197" s="319">
        <v>0</v>
      </c>
      <c r="G197" s="319">
        <v>708.47562661703262</v>
      </c>
      <c r="H197" s="319">
        <v>0</v>
      </c>
      <c r="I197" s="319">
        <v>37.525488552685125</v>
      </c>
      <c r="J197" s="319">
        <v>37.525488552685125</v>
      </c>
      <c r="K197" s="319"/>
      <c r="L197" s="319">
        <v>670.95013806434747</v>
      </c>
      <c r="M197" s="319">
        <v>708.47562661703262</v>
      </c>
    </row>
    <row r="198" spans="1:17" s="14" customFormat="1" ht="12" x14ac:dyDescent="0.25">
      <c r="A198" s="63">
        <v>235</v>
      </c>
      <c r="B198" s="318" t="s">
        <v>844</v>
      </c>
      <c r="C198" s="319">
        <v>1936.3246313335796</v>
      </c>
      <c r="D198" s="319">
        <v>478.85478738832052</v>
      </c>
      <c r="E198" s="319">
        <v>194.32931259681237</v>
      </c>
      <c r="F198" s="319">
        <v>673.18409998513289</v>
      </c>
      <c r="G198" s="319">
        <v>1263.1405313484468</v>
      </c>
      <c r="H198" s="319">
        <v>0</v>
      </c>
      <c r="I198" s="319">
        <v>194.32931259681237</v>
      </c>
      <c r="J198" s="319">
        <v>194.32931259681237</v>
      </c>
      <c r="K198" s="319"/>
      <c r="L198" s="319">
        <v>1068.8112187516344</v>
      </c>
      <c r="M198" s="319">
        <v>1263.1405313484468</v>
      </c>
    </row>
    <row r="199" spans="1:17" s="14" customFormat="1" ht="12" x14ac:dyDescent="0.25">
      <c r="A199" s="63">
        <v>236</v>
      </c>
      <c r="B199" s="318" t="s">
        <v>845</v>
      </c>
      <c r="C199" s="319">
        <v>1818.387232166315</v>
      </c>
      <c r="D199" s="319">
        <v>727.35489286652614</v>
      </c>
      <c r="E199" s="319">
        <v>181.83872321663154</v>
      </c>
      <c r="F199" s="319">
        <v>909.19361608315762</v>
      </c>
      <c r="G199" s="319">
        <v>909.19361608315717</v>
      </c>
      <c r="H199" s="319">
        <v>0</v>
      </c>
      <c r="I199" s="319">
        <v>272.75808482494733</v>
      </c>
      <c r="J199" s="319">
        <v>272.75808482494733</v>
      </c>
      <c r="K199" s="319"/>
      <c r="L199" s="319">
        <v>636.43553125821006</v>
      </c>
      <c r="M199" s="319">
        <v>909.19361608315739</v>
      </c>
    </row>
    <row r="200" spans="1:17" s="14" customFormat="1" ht="12" x14ac:dyDescent="0.25">
      <c r="A200" s="63">
        <v>237</v>
      </c>
      <c r="B200" s="318" t="s">
        <v>846</v>
      </c>
      <c r="C200" s="319">
        <v>228.1758760835979</v>
      </c>
      <c r="D200" s="319">
        <v>16.053042911902981</v>
      </c>
      <c r="E200" s="319">
        <v>19.4353152663376</v>
      </c>
      <c r="F200" s="319">
        <v>35.488358178240581</v>
      </c>
      <c r="G200" s="319">
        <v>192.68751790535734</v>
      </c>
      <c r="H200" s="319">
        <v>0</v>
      </c>
      <c r="I200" s="319">
        <v>26.199859975206834</v>
      </c>
      <c r="J200" s="319">
        <v>26.199859975206834</v>
      </c>
      <c r="K200" s="319"/>
      <c r="L200" s="319">
        <v>166.48765793015048</v>
      </c>
      <c r="M200" s="319">
        <v>192.68751790535731</v>
      </c>
    </row>
    <row r="201" spans="1:17" s="139" customFormat="1" ht="15" x14ac:dyDescent="0.25">
      <c r="A201" s="63">
        <v>243</v>
      </c>
      <c r="B201" s="318" t="s">
        <v>847</v>
      </c>
      <c r="C201" s="319">
        <v>1683.9126581242494</v>
      </c>
      <c r="D201" s="319">
        <v>239.89951044772985</v>
      </c>
      <c r="E201" s="319">
        <v>177.32378516652975</v>
      </c>
      <c r="F201" s="319">
        <v>417.2232956142596</v>
      </c>
      <c r="G201" s="319">
        <v>1266.6893625099899</v>
      </c>
      <c r="H201" s="319">
        <v>0</v>
      </c>
      <c r="I201" s="319">
        <v>177.32378516652975</v>
      </c>
      <c r="J201" s="319">
        <v>177.32378516652975</v>
      </c>
      <c r="K201" s="319"/>
      <c r="L201" s="319">
        <v>1089.3655773434602</v>
      </c>
      <c r="M201" s="319">
        <v>1266.6893625099899</v>
      </c>
      <c r="N201" s="138"/>
      <c r="O201" s="138"/>
      <c r="P201" s="138"/>
      <c r="Q201" s="138"/>
    </row>
    <row r="202" spans="1:17" s="14" customFormat="1" ht="12" x14ac:dyDescent="0.25">
      <c r="A202" s="63">
        <v>244</v>
      </c>
      <c r="B202" s="318" t="s">
        <v>848</v>
      </c>
      <c r="C202" s="319">
        <v>1352.4739326478611</v>
      </c>
      <c r="D202" s="319">
        <v>485.42065405260672</v>
      </c>
      <c r="E202" s="319">
        <v>138.61224489429355</v>
      </c>
      <c r="F202" s="319">
        <v>624.03289894690033</v>
      </c>
      <c r="G202" s="319">
        <v>728.44103370096093</v>
      </c>
      <c r="H202" s="319">
        <v>0</v>
      </c>
      <c r="I202" s="319">
        <v>139.03130712581802</v>
      </c>
      <c r="J202" s="319">
        <v>139.03130712581802</v>
      </c>
      <c r="K202" s="319"/>
      <c r="L202" s="319">
        <v>589.40972657514283</v>
      </c>
      <c r="M202" s="319">
        <v>728.44103370096082</v>
      </c>
    </row>
    <row r="203" spans="1:17" s="14" customFormat="1" ht="12" x14ac:dyDescent="0.25">
      <c r="A203" s="63">
        <v>247</v>
      </c>
      <c r="B203" s="318" t="s">
        <v>849</v>
      </c>
      <c r="C203" s="319">
        <v>374.86468685017866</v>
      </c>
      <c r="D203" s="319">
        <v>116.61505513398886</v>
      </c>
      <c r="E203" s="319">
        <v>40.294591671205744</v>
      </c>
      <c r="F203" s="319">
        <v>156.9096468051946</v>
      </c>
      <c r="G203" s="319">
        <v>217.95504004498406</v>
      </c>
      <c r="H203" s="319">
        <v>0</v>
      </c>
      <c r="I203" s="319">
        <v>53.743086159474792</v>
      </c>
      <c r="J203" s="319">
        <v>53.743086159474792</v>
      </c>
      <c r="K203" s="319"/>
      <c r="L203" s="319">
        <v>164.21195388550927</v>
      </c>
      <c r="M203" s="319">
        <v>217.95504004498406</v>
      </c>
    </row>
    <row r="204" spans="1:17" s="14" customFormat="1" ht="12" x14ac:dyDescent="0.25">
      <c r="A204" s="63">
        <v>248</v>
      </c>
      <c r="B204" s="318" t="s">
        <v>850</v>
      </c>
      <c r="C204" s="319">
        <v>1229.0915653218915</v>
      </c>
      <c r="D204" s="319">
        <v>482.87771529496473</v>
      </c>
      <c r="E204" s="319">
        <v>125.13755131238193</v>
      </c>
      <c r="F204" s="319">
        <v>608.01526660734669</v>
      </c>
      <c r="G204" s="319">
        <v>621.07629871454492</v>
      </c>
      <c r="H204" s="319">
        <v>0</v>
      </c>
      <c r="I204" s="319">
        <v>234.96692275119216</v>
      </c>
      <c r="J204" s="319">
        <v>234.96692275119216</v>
      </c>
      <c r="K204" s="319"/>
      <c r="L204" s="319">
        <v>386.10937596335265</v>
      </c>
      <c r="M204" s="319">
        <v>621.07629871454481</v>
      </c>
    </row>
    <row r="205" spans="1:17" s="14" customFormat="1" ht="12" x14ac:dyDescent="0.25">
      <c r="A205" s="63">
        <v>250</v>
      </c>
      <c r="B205" s="318" t="s">
        <v>851</v>
      </c>
      <c r="C205" s="319">
        <v>886.67069983747854</v>
      </c>
      <c r="D205" s="319">
        <v>447.78118495448018</v>
      </c>
      <c r="E205" s="319">
        <v>99.506929989884483</v>
      </c>
      <c r="F205" s="319">
        <v>547.28811494436468</v>
      </c>
      <c r="G205" s="319">
        <v>339.38258489311386</v>
      </c>
      <c r="H205" s="319">
        <v>0</v>
      </c>
      <c r="I205" s="319">
        <v>149.26039498482675</v>
      </c>
      <c r="J205" s="319">
        <v>149.26039498482675</v>
      </c>
      <c r="K205" s="319"/>
      <c r="L205" s="319">
        <v>190.12218990828711</v>
      </c>
      <c r="M205" s="319">
        <v>339.38258489311386</v>
      </c>
    </row>
    <row r="206" spans="1:17" s="14" customFormat="1" ht="12" x14ac:dyDescent="0.25">
      <c r="A206" s="63">
        <v>251</v>
      </c>
      <c r="B206" s="318" t="s">
        <v>852</v>
      </c>
      <c r="C206" s="319">
        <v>507.64530743947597</v>
      </c>
      <c r="D206" s="319">
        <v>94.895307779770434</v>
      </c>
      <c r="E206" s="319">
        <v>45.516578452511574</v>
      </c>
      <c r="F206" s="319">
        <v>140.411886232282</v>
      </c>
      <c r="G206" s="319">
        <v>367.233421207194</v>
      </c>
      <c r="H206" s="319">
        <v>0</v>
      </c>
      <c r="I206" s="319">
        <v>45.516578452511574</v>
      </c>
      <c r="J206" s="319">
        <v>45.516578452511574</v>
      </c>
      <c r="K206" s="319"/>
      <c r="L206" s="319">
        <v>321.71684275468238</v>
      </c>
      <c r="M206" s="319">
        <v>367.23342120719394</v>
      </c>
    </row>
    <row r="207" spans="1:17" s="14" customFormat="1" ht="12" x14ac:dyDescent="0.25">
      <c r="A207" s="63">
        <v>252</v>
      </c>
      <c r="B207" s="318" t="s">
        <v>853</v>
      </c>
      <c r="C207" s="319">
        <v>156.66346812972256</v>
      </c>
      <c r="D207" s="319">
        <v>98.94534868051116</v>
      </c>
      <c r="E207" s="319">
        <v>16.490891353529499</v>
      </c>
      <c r="F207" s="319">
        <v>115.43624003404065</v>
      </c>
      <c r="G207" s="319">
        <v>41.227228095681888</v>
      </c>
      <c r="H207" s="319">
        <v>0</v>
      </c>
      <c r="I207" s="319">
        <v>16.490891353529499</v>
      </c>
      <c r="J207" s="319">
        <v>16.490891353529499</v>
      </c>
      <c r="K207" s="319"/>
      <c r="L207" s="319">
        <v>24.73633674215241</v>
      </c>
      <c r="M207" s="319">
        <v>41.227228095681909</v>
      </c>
    </row>
    <row r="208" spans="1:17" s="14" customFormat="1" ht="12" x14ac:dyDescent="0.25">
      <c r="A208" s="63">
        <v>262</v>
      </c>
      <c r="B208" s="318" t="s">
        <v>854</v>
      </c>
      <c r="C208" s="319">
        <v>744.64303525823493</v>
      </c>
      <c r="D208" s="319">
        <v>224.52638809311807</v>
      </c>
      <c r="E208" s="319">
        <v>78.848691440750216</v>
      </c>
      <c r="F208" s="319">
        <v>303.3750795338683</v>
      </c>
      <c r="G208" s="319">
        <v>441.26795572436663</v>
      </c>
      <c r="H208" s="319">
        <v>0</v>
      </c>
      <c r="I208" s="319">
        <v>110.71360535718173</v>
      </c>
      <c r="J208" s="319">
        <v>110.71360535718173</v>
      </c>
      <c r="K208" s="319"/>
      <c r="L208" s="319">
        <v>330.5543503671849</v>
      </c>
      <c r="M208" s="319">
        <v>441.26795572436663</v>
      </c>
    </row>
    <row r="209" spans="1:13" s="14" customFormat="1" ht="12" x14ac:dyDescent="0.25">
      <c r="A209" s="63">
        <v>267</v>
      </c>
      <c r="B209" s="318" t="s">
        <v>855</v>
      </c>
      <c r="C209" s="319">
        <v>471.90097259785136</v>
      </c>
      <c r="D209" s="319">
        <v>75.163056091957586</v>
      </c>
      <c r="E209" s="319">
        <v>49.592239569391367</v>
      </c>
      <c r="F209" s="319">
        <v>124.75529566134895</v>
      </c>
      <c r="G209" s="319">
        <v>347.14567693650241</v>
      </c>
      <c r="H209" s="319">
        <v>0</v>
      </c>
      <c r="I209" s="319">
        <v>49.592239569391367</v>
      </c>
      <c r="J209" s="319">
        <v>49.592239569391367</v>
      </c>
      <c r="K209" s="319"/>
      <c r="L209" s="319">
        <v>297.55343736711103</v>
      </c>
      <c r="M209" s="319">
        <v>347.14567693650241</v>
      </c>
    </row>
    <row r="210" spans="1:13" s="14" customFormat="1" ht="12" x14ac:dyDescent="0.25">
      <c r="A210" s="63">
        <v>269</v>
      </c>
      <c r="B210" s="318" t="s">
        <v>856</v>
      </c>
      <c r="C210" s="319">
        <v>57.043432372279725</v>
      </c>
      <c r="D210" s="319">
        <v>9.0068577429915351</v>
      </c>
      <c r="E210" s="319">
        <v>6.0045718286610237</v>
      </c>
      <c r="F210" s="319">
        <v>15.01142957165256</v>
      </c>
      <c r="G210" s="319">
        <v>42.032002800627168</v>
      </c>
      <c r="H210" s="319">
        <v>0</v>
      </c>
      <c r="I210" s="319">
        <v>6.0045718286610237</v>
      </c>
      <c r="J210" s="319">
        <v>6.0045718286610237</v>
      </c>
      <c r="K210" s="319"/>
      <c r="L210" s="319">
        <v>36.027430971966147</v>
      </c>
      <c r="M210" s="319">
        <v>42.032002800627168</v>
      </c>
    </row>
    <row r="211" spans="1:13" s="14" customFormat="1" ht="12" x14ac:dyDescent="0.25">
      <c r="A211" s="63">
        <v>275</v>
      </c>
      <c r="B211" s="318" t="s">
        <v>857</v>
      </c>
      <c r="C211" s="319">
        <v>1381.11166</v>
      </c>
      <c r="D211" s="319">
        <v>218.07026209114395</v>
      </c>
      <c r="E211" s="319">
        <v>145.38017472742928</v>
      </c>
      <c r="F211" s="319">
        <v>363.45043681857322</v>
      </c>
      <c r="G211" s="319">
        <v>1017.6612231814266</v>
      </c>
      <c r="H211" s="319">
        <v>0</v>
      </c>
      <c r="I211" s="319">
        <v>145.38017472742928</v>
      </c>
      <c r="J211" s="319">
        <v>145.38017472742928</v>
      </c>
      <c r="K211" s="319"/>
      <c r="L211" s="319">
        <v>872.28104845399753</v>
      </c>
      <c r="M211" s="319">
        <v>1017.6612231814267</v>
      </c>
    </row>
    <row r="212" spans="1:13" s="4" customFormat="1" x14ac:dyDescent="0.25">
      <c r="A212" s="63">
        <v>286</v>
      </c>
      <c r="B212" s="318" t="s">
        <v>858</v>
      </c>
      <c r="C212" s="319">
        <v>2115.2254564955301</v>
      </c>
      <c r="D212" s="319">
        <v>105.76127282324724</v>
      </c>
      <c r="E212" s="319">
        <v>211.52254564649448</v>
      </c>
      <c r="F212" s="319">
        <v>317.28381846974173</v>
      </c>
      <c r="G212" s="319">
        <v>1797.9416380257883</v>
      </c>
      <c r="H212" s="319">
        <v>0</v>
      </c>
      <c r="I212" s="319">
        <v>211.52254564649448</v>
      </c>
      <c r="J212" s="319">
        <v>211.52254564649448</v>
      </c>
      <c r="K212" s="319"/>
      <c r="L212" s="319">
        <v>1586.4190923792939</v>
      </c>
      <c r="M212" s="319">
        <v>1797.9416380257885</v>
      </c>
    </row>
    <row r="213" spans="1:13" s="4" customFormat="1" x14ac:dyDescent="0.25">
      <c r="A213" s="63">
        <v>292</v>
      </c>
      <c r="B213" s="318" t="s">
        <v>1113</v>
      </c>
      <c r="C213" s="319">
        <v>1213.4004969519406</v>
      </c>
      <c r="D213" s="319">
        <v>0</v>
      </c>
      <c r="E213" s="319">
        <v>56.485621707414388</v>
      </c>
      <c r="F213" s="319">
        <v>56.485621707414388</v>
      </c>
      <c r="G213" s="319">
        <v>1156.9148752445262</v>
      </c>
      <c r="H213" s="319">
        <v>0</v>
      </c>
      <c r="I213" s="319">
        <v>110.29617048496171</v>
      </c>
      <c r="J213" s="319">
        <v>110.29617048496171</v>
      </c>
      <c r="K213" s="319"/>
      <c r="L213" s="319">
        <v>1046.6187047595645</v>
      </c>
      <c r="M213" s="319">
        <v>1156.9148752445262</v>
      </c>
    </row>
    <row r="214" spans="1:13" s="14" customFormat="1" ht="12" x14ac:dyDescent="0.25">
      <c r="A214" s="63">
        <v>293</v>
      </c>
      <c r="B214" s="318" t="s">
        <v>859</v>
      </c>
      <c r="C214" s="319">
        <v>1388.1500253037518</v>
      </c>
      <c r="D214" s="319">
        <v>219.18158304618183</v>
      </c>
      <c r="E214" s="319">
        <v>146.12105536412122</v>
      </c>
      <c r="F214" s="319">
        <v>365.30263841030308</v>
      </c>
      <c r="G214" s="319">
        <v>1022.8473868934487</v>
      </c>
      <c r="H214" s="319">
        <v>0</v>
      </c>
      <c r="I214" s="319">
        <v>146.12105536412122</v>
      </c>
      <c r="J214" s="319">
        <v>146.12105536412122</v>
      </c>
      <c r="K214" s="319"/>
      <c r="L214" s="319">
        <v>876.72633152932758</v>
      </c>
      <c r="M214" s="319">
        <v>1022.8473868934489</v>
      </c>
    </row>
    <row r="215" spans="1:13" s="14" customFormat="1" ht="12" x14ac:dyDescent="0.25">
      <c r="A215" s="63">
        <v>294</v>
      </c>
      <c r="B215" s="318" t="s">
        <v>860</v>
      </c>
      <c r="C215" s="319">
        <v>1034.2284912139321</v>
      </c>
      <c r="D215" s="319">
        <v>200.99682599681441</v>
      </c>
      <c r="E215" s="319">
        <v>109.54485426978462</v>
      </c>
      <c r="F215" s="319">
        <v>310.54168026659903</v>
      </c>
      <c r="G215" s="319">
        <v>723.68681094733302</v>
      </c>
      <c r="H215" s="319">
        <v>0</v>
      </c>
      <c r="I215" s="319">
        <v>109.54485426978462</v>
      </c>
      <c r="J215" s="319">
        <v>109.54485426978462</v>
      </c>
      <c r="K215" s="319"/>
      <c r="L215" s="319">
        <v>614.14195667754836</v>
      </c>
      <c r="M215" s="319">
        <v>723.68681094733302</v>
      </c>
    </row>
    <row r="216" spans="1:13" s="14" customFormat="1" ht="12" x14ac:dyDescent="0.25">
      <c r="A216" s="63">
        <v>295</v>
      </c>
      <c r="B216" s="318" t="s">
        <v>861</v>
      </c>
      <c r="C216" s="319">
        <v>396.88853731424939</v>
      </c>
      <c r="D216" s="319">
        <v>69.168334959584897</v>
      </c>
      <c r="E216" s="319">
        <v>41.797549474535913</v>
      </c>
      <c r="F216" s="319">
        <v>110.96588443412081</v>
      </c>
      <c r="G216" s="319">
        <v>285.92265288012862</v>
      </c>
      <c r="H216" s="319">
        <v>0</v>
      </c>
      <c r="I216" s="319">
        <v>41.797549474535913</v>
      </c>
      <c r="J216" s="319">
        <v>41.797549474535913</v>
      </c>
      <c r="K216" s="319"/>
      <c r="L216" s="319">
        <v>244.12510340559265</v>
      </c>
      <c r="M216" s="319">
        <v>285.92265288012857</v>
      </c>
    </row>
    <row r="217" spans="1:13" s="14" customFormat="1" ht="12" x14ac:dyDescent="0.25">
      <c r="A217" s="63">
        <v>305</v>
      </c>
      <c r="B217" s="318" t="s">
        <v>862</v>
      </c>
      <c r="C217" s="319">
        <v>159.62395006853487</v>
      </c>
      <c r="D217" s="319">
        <v>27.922249190662438</v>
      </c>
      <c r="E217" s="319">
        <v>16.462712295027895</v>
      </c>
      <c r="F217" s="319">
        <v>44.384961485690333</v>
      </c>
      <c r="G217" s="319">
        <v>115.23898858284453</v>
      </c>
      <c r="H217" s="319">
        <v>0</v>
      </c>
      <c r="I217" s="319">
        <v>16.462712295027895</v>
      </c>
      <c r="J217" s="319">
        <v>16.462712295027895</v>
      </c>
      <c r="K217" s="319"/>
      <c r="L217" s="319">
        <v>98.776276287816643</v>
      </c>
      <c r="M217" s="319">
        <v>115.23898858284454</v>
      </c>
    </row>
    <row r="218" spans="1:13" s="4" customFormat="1" x14ac:dyDescent="0.25">
      <c r="A218" s="63">
        <v>306</v>
      </c>
      <c r="B218" s="318" t="s">
        <v>863</v>
      </c>
      <c r="C218" s="319">
        <v>1400.6399334339317</v>
      </c>
      <c r="D218" s="319">
        <v>36.066176764003714</v>
      </c>
      <c r="E218" s="319">
        <v>102.98846536164437</v>
      </c>
      <c r="F218" s="319">
        <v>139.05464212564809</v>
      </c>
      <c r="G218" s="319">
        <v>1261.5852913082836</v>
      </c>
      <c r="H218" s="319">
        <v>0</v>
      </c>
      <c r="I218" s="319">
        <v>102.98846536164437</v>
      </c>
      <c r="J218" s="319">
        <v>102.98846536164437</v>
      </c>
      <c r="K218" s="319"/>
      <c r="L218" s="319">
        <v>1158.5968259466392</v>
      </c>
      <c r="M218" s="319">
        <v>1261.5852913082836</v>
      </c>
    </row>
    <row r="219" spans="1:13" s="4" customFormat="1" x14ac:dyDescent="0.25">
      <c r="A219" s="63">
        <v>307</v>
      </c>
      <c r="B219" s="318" t="s">
        <v>1114</v>
      </c>
      <c r="C219" s="319">
        <v>1568.9152012607231</v>
      </c>
      <c r="D219" s="319">
        <v>30.276408361402908</v>
      </c>
      <c r="E219" s="319">
        <v>53.674795734667235</v>
      </c>
      <c r="F219" s="319">
        <v>83.951204096070143</v>
      </c>
      <c r="G219" s="319">
        <v>1484.9639971646529</v>
      </c>
      <c r="H219" s="319">
        <v>0</v>
      </c>
      <c r="I219" s="319">
        <v>134.81834802558416</v>
      </c>
      <c r="J219" s="319">
        <v>134.81834802558416</v>
      </c>
      <c r="K219" s="319"/>
      <c r="L219" s="320">
        <v>1350.1456491390688</v>
      </c>
      <c r="M219" s="320">
        <v>1484.9639971646529</v>
      </c>
    </row>
    <row r="220" spans="1:13" s="5" customFormat="1" x14ac:dyDescent="0.25">
      <c r="A220" s="63">
        <v>308</v>
      </c>
      <c r="B220" s="318" t="s">
        <v>864</v>
      </c>
      <c r="C220" s="319">
        <v>1025.9896755399479</v>
      </c>
      <c r="D220" s="319">
        <v>56.413330774663642</v>
      </c>
      <c r="E220" s="319">
        <v>98.684708825260387</v>
      </c>
      <c r="F220" s="319">
        <v>155.09803959992402</v>
      </c>
      <c r="G220" s="319">
        <v>870.89163594002389</v>
      </c>
      <c r="H220" s="319">
        <v>0</v>
      </c>
      <c r="I220" s="319">
        <v>112.342609588698</v>
      </c>
      <c r="J220" s="319">
        <v>112.342609588698</v>
      </c>
      <c r="K220" s="319"/>
      <c r="L220" s="319">
        <v>758.54902635132589</v>
      </c>
      <c r="M220" s="319">
        <v>870.89163594002389</v>
      </c>
    </row>
    <row r="221" spans="1:13" s="5" customFormat="1" x14ac:dyDescent="0.25">
      <c r="A221" s="63">
        <v>316</v>
      </c>
      <c r="B221" s="318" t="s">
        <v>487</v>
      </c>
      <c r="C221" s="319">
        <v>353.47298480067013</v>
      </c>
      <c r="D221" s="319">
        <v>0.6681307614123102</v>
      </c>
      <c r="E221" s="319">
        <v>10.07498332153164</v>
      </c>
      <c r="F221" s="319">
        <v>10.743114082943951</v>
      </c>
      <c r="G221" s="319">
        <v>342.72987071772621</v>
      </c>
      <c r="H221" s="319">
        <v>0</v>
      </c>
      <c r="I221" s="319">
        <v>31.11982354933582</v>
      </c>
      <c r="J221" s="319">
        <v>31.11982354933582</v>
      </c>
      <c r="K221" s="319"/>
      <c r="L221" s="319">
        <v>311.61004716839034</v>
      </c>
      <c r="M221" s="319">
        <v>342.72987071772616</v>
      </c>
    </row>
    <row r="222" spans="1:13" s="5" customFormat="1" x14ac:dyDescent="0.25">
      <c r="A222" s="63">
        <v>317</v>
      </c>
      <c r="B222" s="318" t="s">
        <v>488</v>
      </c>
      <c r="C222" s="319">
        <v>1328.2238890536159</v>
      </c>
      <c r="D222" s="319">
        <v>25.493873529348324</v>
      </c>
      <c r="E222" s="319">
        <v>86.48665902828678</v>
      </c>
      <c r="F222" s="319">
        <v>111.9805325576351</v>
      </c>
      <c r="G222" s="319">
        <v>1216.2433564959808</v>
      </c>
      <c r="H222" s="319">
        <v>0</v>
      </c>
      <c r="I222" s="319">
        <v>100.57159653205166</v>
      </c>
      <c r="J222" s="319">
        <v>100.57159653205166</v>
      </c>
      <c r="K222" s="319"/>
      <c r="L222" s="319">
        <v>1115.6717599639292</v>
      </c>
      <c r="M222" s="319">
        <v>1216.2433564959808</v>
      </c>
    </row>
    <row r="223" spans="1:13" s="5" customFormat="1" x14ac:dyDescent="0.25">
      <c r="A223" s="63">
        <v>318</v>
      </c>
      <c r="B223" s="318" t="s">
        <v>865</v>
      </c>
      <c r="C223" s="319">
        <v>297.69762179075451</v>
      </c>
      <c r="D223" s="319">
        <v>15.410432639079746</v>
      </c>
      <c r="E223" s="319">
        <v>30.820865278159495</v>
      </c>
      <c r="F223" s="319">
        <v>46.231297917239239</v>
      </c>
      <c r="G223" s="319">
        <v>251.46632387351525</v>
      </c>
      <c r="H223" s="319">
        <v>0</v>
      </c>
      <c r="I223" s="319">
        <v>30.820865278159495</v>
      </c>
      <c r="J223" s="319">
        <v>30.820865278159495</v>
      </c>
      <c r="K223" s="319"/>
      <c r="L223" s="319">
        <v>220.64545859535579</v>
      </c>
      <c r="M223" s="319">
        <v>251.46632387351528</v>
      </c>
    </row>
    <row r="224" spans="1:13" s="5" customFormat="1" x14ac:dyDescent="0.25">
      <c r="A224" s="63">
        <v>319</v>
      </c>
      <c r="B224" s="318" t="s">
        <v>489</v>
      </c>
      <c r="C224" s="319">
        <v>891.45475525020811</v>
      </c>
      <c r="D224" s="319">
        <v>0</v>
      </c>
      <c r="E224" s="319">
        <v>44.572737763034155</v>
      </c>
      <c r="F224" s="319">
        <v>44.572737763034155</v>
      </c>
      <c r="G224" s="319">
        <v>846.88201748717404</v>
      </c>
      <c r="H224" s="319">
        <v>0</v>
      </c>
      <c r="I224" s="319">
        <v>133.71821328910249</v>
      </c>
      <c r="J224" s="319">
        <v>133.71821328910249</v>
      </c>
      <c r="K224" s="319"/>
      <c r="L224" s="319">
        <v>713.16380419807138</v>
      </c>
      <c r="M224" s="319">
        <v>846.88201748717393</v>
      </c>
    </row>
    <row r="225" spans="1:13" s="5" customFormat="1" x14ac:dyDescent="0.25">
      <c r="A225" s="63">
        <v>320</v>
      </c>
      <c r="B225" s="318" t="s">
        <v>866</v>
      </c>
      <c r="C225" s="319">
        <v>1198.3067484680339</v>
      </c>
      <c r="D225" s="319">
        <v>6.7437507664788647</v>
      </c>
      <c r="E225" s="319">
        <v>59.030231026423237</v>
      </c>
      <c r="F225" s="319">
        <v>65.773981792902106</v>
      </c>
      <c r="G225" s="319">
        <v>1132.5327666751318</v>
      </c>
      <c r="H225" s="319">
        <v>0</v>
      </c>
      <c r="I225" s="319">
        <v>90.920539302551276</v>
      </c>
      <c r="J225" s="319">
        <v>90.920539302551276</v>
      </c>
      <c r="K225" s="319"/>
      <c r="L225" s="319">
        <v>1041.6122273725805</v>
      </c>
      <c r="M225" s="319">
        <v>1132.5327666751318</v>
      </c>
    </row>
    <row r="226" spans="1:13" s="14" customFormat="1" ht="13.5" x14ac:dyDescent="0.25">
      <c r="A226" s="315">
        <v>29</v>
      </c>
      <c r="B226" s="322" t="s">
        <v>867</v>
      </c>
      <c r="C226" s="317">
        <v>56672.418696480359</v>
      </c>
      <c r="D226" s="317">
        <v>5861.936475799479</v>
      </c>
      <c r="E226" s="317">
        <v>3261.1015605982489</v>
      </c>
      <c r="F226" s="317">
        <v>9123.0380363977256</v>
      </c>
      <c r="G226" s="317"/>
      <c r="H226" s="317">
        <v>0</v>
      </c>
      <c r="I226" s="317">
        <v>5051.9872609375743</v>
      </c>
      <c r="J226" s="317">
        <v>5051.9872609375743</v>
      </c>
      <c r="K226" s="317"/>
      <c r="L226" s="317">
        <v>42497.393399145047</v>
      </c>
      <c r="M226" s="317">
        <v>47549.380660082636</v>
      </c>
    </row>
    <row r="227" spans="1:13" s="14" customFormat="1" ht="12" x14ac:dyDescent="0.25">
      <c r="A227" s="63">
        <v>171</v>
      </c>
      <c r="B227" s="318" t="s">
        <v>868</v>
      </c>
      <c r="C227" s="319">
        <v>8881.6924784528983</v>
      </c>
      <c r="D227" s="319">
        <v>115.84035873716671</v>
      </c>
      <c r="E227" s="319">
        <v>552.69771954812541</v>
      </c>
      <c r="F227" s="321">
        <v>668.53807828529216</v>
      </c>
      <c r="G227" s="319"/>
      <c r="H227" s="319">
        <v>0</v>
      </c>
      <c r="I227" s="319">
        <v>560.54150819944653</v>
      </c>
      <c r="J227" s="319">
        <v>560.54150819944653</v>
      </c>
      <c r="K227" s="319"/>
      <c r="L227" s="320">
        <v>7652.6128919681596</v>
      </c>
      <c r="M227" s="320">
        <v>8213.1544001676066</v>
      </c>
    </row>
    <row r="228" spans="1:13" s="14" customFormat="1" ht="12" x14ac:dyDescent="0.25">
      <c r="A228" s="63">
        <v>188</v>
      </c>
      <c r="B228" s="318" t="s">
        <v>426</v>
      </c>
      <c r="C228" s="319">
        <v>3477.4556936675854</v>
      </c>
      <c r="D228" s="319">
        <v>1685.0181479332878</v>
      </c>
      <c r="E228" s="319">
        <v>358.75946437882737</v>
      </c>
      <c r="F228" s="321">
        <v>2043.7776123121153</v>
      </c>
      <c r="G228" s="319"/>
      <c r="H228" s="319">
        <v>0</v>
      </c>
      <c r="I228" s="319">
        <v>600.76110389383018</v>
      </c>
      <c r="J228" s="319">
        <v>600.76110389383018</v>
      </c>
      <c r="K228" s="319"/>
      <c r="L228" s="320">
        <v>832.91697746163993</v>
      </c>
      <c r="M228" s="320">
        <v>1433.6780813554701</v>
      </c>
    </row>
    <row r="229" spans="1:13" s="14" customFormat="1" ht="12" x14ac:dyDescent="0.25">
      <c r="A229" s="63">
        <v>209</v>
      </c>
      <c r="B229" s="318" t="s">
        <v>429</v>
      </c>
      <c r="C229" s="319">
        <v>959.07086804097537</v>
      </c>
      <c r="D229" s="319">
        <v>358.41362866646665</v>
      </c>
      <c r="E229" s="319">
        <v>98.567274456070578</v>
      </c>
      <c r="F229" s="321">
        <v>456.98090312253726</v>
      </c>
      <c r="G229" s="319"/>
      <c r="H229" s="319">
        <v>0</v>
      </c>
      <c r="I229" s="319">
        <v>146.70007388623296</v>
      </c>
      <c r="J229" s="319">
        <v>146.70007388623296</v>
      </c>
      <c r="K229" s="319"/>
      <c r="L229" s="320">
        <v>355.38989103220513</v>
      </c>
      <c r="M229" s="320">
        <v>502.08996491843811</v>
      </c>
    </row>
    <row r="230" spans="1:13" s="14" customFormat="1" ht="12" x14ac:dyDescent="0.25">
      <c r="A230" s="63">
        <v>212</v>
      </c>
      <c r="B230" s="318" t="s">
        <v>869</v>
      </c>
      <c r="C230" s="319">
        <v>726.08349176108914</v>
      </c>
      <c r="D230" s="319">
        <v>432.55918608412742</v>
      </c>
      <c r="E230" s="319">
        <v>78.647124742568622</v>
      </c>
      <c r="F230" s="321">
        <v>511.20631082669604</v>
      </c>
      <c r="G230" s="319"/>
      <c r="H230" s="319">
        <v>0</v>
      </c>
      <c r="I230" s="319">
        <v>117.97068711385292</v>
      </c>
      <c r="J230" s="319">
        <v>117.97068711385292</v>
      </c>
      <c r="K230" s="319"/>
      <c r="L230" s="320">
        <v>96.906493820540177</v>
      </c>
      <c r="M230" s="320">
        <v>214.8771809343931</v>
      </c>
    </row>
    <row r="231" spans="1:13" s="14" customFormat="1" ht="12" x14ac:dyDescent="0.25">
      <c r="A231" s="63">
        <v>213</v>
      </c>
      <c r="B231" s="318" t="s">
        <v>430</v>
      </c>
      <c r="C231" s="319">
        <v>1201.9503261110531</v>
      </c>
      <c r="D231" s="319">
        <v>223.8078464899823</v>
      </c>
      <c r="E231" s="319">
        <v>91.645239136414475</v>
      </c>
      <c r="F231" s="321">
        <v>315.45308562639678</v>
      </c>
      <c r="G231" s="319"/>
      <c r="H231" s="319">
        <v>0</v>
      </c>
      <c r="I231" s="319">
        <v>110.83873822956063</v>
      </c>
      <c r="J231" s="319">
        <v>110.83873822956063</v>
      </c>
      <c r="K231" s="319"/>
      <c r="L231" s="320">
        <v>775.65850225509564</v>
      </c>
      <c r="M231" s="320">
        <v>886.49724048465623</v>
      </c>
    </row>
    <row r="232" spans="1:13" s="14" customFormat="1" ht="12" x14ac:dyDescent="0.25">
      <c r="A232" s="63">
        <v>214</v>
      </c>
      <c r="B232" s="318" t="s">
        <v>870</v>
      </c>
      <c r="C232" s="319">
        <v>2189.3773278427561</v>
      </c>
      <c r="D232" s="319">
        <v>943.22998408737044</v>
      </c>
      <c r="E232" s="319">
        <v>204.52826852879119</v>
      </c>
      <c r="F232" s="321">
        <v>1147.7582526161616</v>
      </c>
      <c r="G232" s="319"/>
      <c r="H232" s="319">
        <v>0</v>
      </c>
      <c r="I232" s="319">
        <v>341.04849083177339</v>
      </c>
      <c r="J232" s="319">
        <v>341.04849083177339</v>
      </c>
      <c r="K232" s="319"/>
      <c r="L232" s="320">
        <v>700.57058439482114</v>
      </c>
      <c r="M232" s="320">
        <v>1041.6190752265945</v>
      </c>
    </row>
    <row r="233" spans="1:13" s="14" customFormat="1" ht="12" x14ac:dyDescent="0.25">
      <c r="A233" s="63">
        <v>242</v>
      </c>
      <c r="B233" s="318" t="s">
        <v>871</v>
      </c>
      <c r="C233" s="319">
        <v>285.25727203090736</v>
      </c>
      <c r="D233" s="319">
        <v>174.32388834965769</v>
      </c>
      <c r="E233" s="319">
        <v>31.695252427210491</v>
      </c>
      <c r="F233" s="321">
        <v>206.0191407768682</v>
      </c>
      <c r="G233" s="319"/>
      <c r="H233" s="319">
        <v>0</v>
      </c>
      <c r="I233" s="319">
        <v>31.695252427210491</v>
      </c>
      <c r="J233" s="319">
        <v>31.695252427210491</v>
      </c>
      <c r="K233" s="319"/>
      <c r="L233" s="320">
        <v>47.54287882682867</v>
      </c>
      <c r="M233" s="320">
        <v>79.23813125403916</v>
      </c>
    </row>
    <row r="234" spans="1:13" s="14" customFormat="1" ht="12" x14ac:dyDescent="0.25">
      <c r="A234" s="63">
        <v>245</v>
      </c>
      <c r="B234" s="318" t="s">
        <v>872</v>
      </c>
      <c r="C234" s="319">
        <v>792.33143830280051</v>
      </c>
      <c r="D234" s="319">
        <v>275.63583620276364</v>
      </c>
      <c r="E234" s="319">
        <v>65.558770589059833</v>
      </c>
      <c r="F234" s="321">
        <v>341.1946067918235</v>
      </c>
      <c r="G234" s="319"/>
      <c r="H234" s="319">
        <v>0</v>
      </c>
      <c r="I234" s="319">
        <v>101.3859029505974</v>
      </c>
      <c r="J234" s="319">
        <v>101.3859029505974</v>
      </c>
      <c r="K234" s="319"/>
      <c r="L234" s="320">
        <v>349.75092856037963</v>
      </c>
      <c r="M234" s="320">
        <v>451.136831510977</v>
      </c>
    </row>
    <row r="235" spans="1:13" s="14" customFormat="1" ht="12" x14ac:dyDescent="0.25">
      <c r="A235" s="63">
        <v>249</v>
      </c>
      <c r="B235" s="318" t="s">
        <v>873</v>
      </c>
      <c r="C235" s="319">
        <v>878.72351485780973</v>
      </c>
      <c r="D235" s="319">
        <v>150.77750704908314</v>
      </c>
      <c r="E235" s="319">
        <v>93.666462723183471</v>
      </c>
      <c r="F235" s="321">
        <v>244.4439697722666</v>
      </c>
      <c r="G235" s="319"/>
      <c r="H235" s="319">
        <v>0</v>
      </c>
      <c r="I235" s="319">
        <v>110.44888642489349</v>
      </c>
      <c r="J235" s="319">
        <v>110.44888642489349</v>
      </c>
      <c r="K235" s="319"/>
      <c r="L235" s="320">
        <v>523.83065866064953</v>
      </c>
      <c r="M235" s="320">
        <v>634.27954508554308</v>
      </c>
    </row>
    <row r="236" spans="1:13" s="14" customFormat="1" ht="12" x14ac:dyDescent="0.25">
      <c r="A236" s="63">
        <v>253</v>
      </c>
      <c r="B236" s="318" t="s">
        <v>874</v>
      </c>
      <c r="C236" s="319">
        <v>592.30344442938656</v>
      </c>
      <c r="D236" s="319">
        <v>72.954315247716792</v>
      </c>
      <c r="E236" s="319">
        <v>50.5825176165988</v>
      </c>
      <c r="F236" s="321">
        <v>123.53683286431558</v>
      </c>
      <c r="G236" s="319"/>
      <c r="H236" s="319">
        <v>0</v>
      </c>
      <c r="I236" s="319">
        <v>69.676682151636683</v>
      </c>
      <c r="J236" s="319">
        <v>69.676682151636683</v>
      </c>
      <c r="K236" s="319"/>
      <c r="L236" s="320">
        <v>399.08992941343433</v>
      </c>
      <c r="M236" s="320">
        <v>468.766611565071</v>
      </c>
    </row>
    <row r="237" spans="1:13" s="14" customFormat="1" ht="12" x14ac:dyDescent="0.25">
      <c r="A237" s="63">
        <v>259</v>
      </c>
      <c r="B237" s="318" t="s">
        <v>875</v>
      </c>
      <c r="C237" s="319">
        <v>568.91939930209958</v>
      </c>
      <c r="D237" s="319">
        <v>47.726594471611442</v>
      </c>
      <c r="E237" s="319">
        <v>41.099120546931601</v>
      </c>
      <c r="F237" s="321">
        <v>88.825715018543036</v>
      </c>
      <c r="G237" s="319"/>
      <c r="H237" s="319">
        <v>0</v>
      </c>
      <c r="I237" s="319">
        <v>51.518432503140218</v>
      </c>
      <c r="J237" s="319">
        <v>51.518432503140218</v>
      </c>
      <c r="K237" s="319"/>
      <c r="L237" s="320">
        <v>428.57525178041629</v>
      </c>
      <c r="M237" s="320">
        <v>480.09368428355651</v>
      </c>
    </row>
    <row r="238" spans="1:13" s="14" customFormat="1" ht="12" x14ac:dyDescent="0.25">
      <c r="A238" s="63">
        <v>260</v>
      </c>
      <c r="B238" s="318" t="s">
        <v>876</v>
      </c>
      <c r="C238" s="319">
        <v>207.61296773313236</v>
      </c>
      <c r="D238" s="319">
        <v>4.342191261974885</v>
      </c>
      <c r="E238" s="319">
        <v>1.2406260748499671</v>
      </c>
      <c r="F238" s="321">
        <v>5.5828173368248519</v>
      </c>
      <c r="G238" s="319"/>
      <c r="H238" s="319">
        <v>0</v>
      </c>
      <c r="I238" s="319">
        <v>7.9325652140355905</v>
      </c>
      <c r="J238" s="319">
        <v>7.9325652140355905</v>
      </c>
      <c r="K238" s="319"/>
      <c r="L238" s="320">
        <v>194.09758518227193</v>
      </c>
      <c r="M238" s="320">
        <v>202.0301503963075</v>
      </c>
    </row>
    <row r="239" spans="1:13" s="4" customFormat="1" x14ac:dyDescent="0.25">
      <c r="A239" s="63">
        <v>261</v>
      </c>
      <c r="B239" s="318" t="s">
        <v>877</v>
      </c>
      <c r="C239" s="319">
        <v>7458.162261763071</v>
      </c>
      <c r="D239" s="319">
        <v>1011.5540630714169</v>
      </c>
      <c r="E239" s="319">
        <v>705.97846838073735</v>
      </c>
      <c r="F239" s="321">
        <v>1717.5325314521542</v>
      </c>
      <c r="G239" s="319"/>
      <c r="H239" s="319">
        <v>0</v>
      </c>
      <c r="I239" s="319">
        <v>797.16687706788002</v>
      </c>
      <c r="J239" s="319">
        <v>797.16687706788002</v>
      </c>
      <c r="K239" s="319"/>
      <c r="L239" s="320">
        <v>4943.462853243037</v>
      </c>
      <c r="M239" s="320">
        <v>5740.6297303109168</v>
      </c>
    </row>
    <row r="240" spans="1:13" s="4" customFormat="1" x14ac:dyDescent="0.25">
      <c r="A240" s="63">
        <v>264</v>
      </c>
      <c r="B240" s="318" t="s">
        <v>451</v>
      </c>
      <c r="C240" s="319">
        <v>11447.35675428021</v>
      </c>
      <c r="D240" s="319">
        <v>0</v>
      </c>
      <c r="E240" s="319">
        <v>350.96398771601406</v>
      </c>
      <c r="F240" s="321">
        <v>350.96398771601406</v>
      </c>
      <c r="G240" s="319"/>
      <c r="H240" s="319">
        <v>0</v>
      </c>
      <c r="I240" s="319">
        <v>901.39249076307544</v>
      </c>
      <c r="J240" s="319">
        <v>901.39249076307544</v>
      </c>
      <c r="K240" s="319"/>
      <c r="L240" s="320">
        <v>10195.000275801121</v>
      </c>
      <c r="M240" s="320">
        <v>11096.392766564197</v>
      </c>
    </row>
    <row r="241" spans="1:23" s="4" customFormat="1" ht="17.649999999999999" customHeight="1" x14ac:dyDescent="0.25">
      <c r="A241" s="63">
        <v>273</v>
      </c>
      <c r="B241" s="318" t="s">
        <v>878</v>
      </c>
      <c r="C241" s="319">
        <v>585.77468341760732</v>
      </c>
      <c r="D241" s="319">
        <v>29.966236668394533</v>
      </c>
      <c r="E241" s="319">
        <v>36.559049695892064</v>
      </c>
      <c r="F241" s="321">
        <v>66.5252863642866</v>
      </c>
      <c r="G241" s="319"/>
      <c r="H241" s="319">
        <v>0</v>
      </c>
      <c r="I241" s="319">
        <v>62.165987177115092</v>
      </c>
      <c r="J241" s="319">
        <v>62.165987177115092</v>
      </c>
      <c r="K241" s="319"/>
      <c r="L241" s="320">
        <v>457.08340987620568</v>
      </c>
      <c r="M241" s="320">
        <v>519.24939705332076</v>
      </c>
    </row>
    <row r="242" spans="1:23" s="4" customFormat="1" x14ac:dyDescent="0.25">
      <c r="A242" s="63">
        <v>274</v>
      </c>
      <c r="B242" s="318" t="s">
        <v>455</v>
      </c>
      <c r="C242" s="319">
        <v>1556.4013185782758</v>
      </c>
      <c r="D242" s="319">
        <v>218.66562816167658</v>
      </c>
      <c r="E242" s="319">
        <v>160.62951053780387</v>
      </c>
      <c r="F242" s="321">
        <v>379.29513869948045</v>
      </c>
      <c r="G242" s="319"/>
      <c r="H242" s="319">
        <v>0</v>
      </c>
      <c r="I242" s="319">
        <v>168.4563068995073</v>
      </c>
      <c r="J242" s="319">
        <v>168.4563068995073</v>
      </c>
      <c r="K242" s="319"/>
      <c r="L242" s="320">
        <v>1008.6498729792879</v>
      </c>
      <c r="M242" s="320">
        <v>1177.1061798787953</v>
      </c>
    </row>
    <row r="243" spans="1:23" s="4" customFormat="1" x14ac:dyDescent="0.25">
      <c r="A243" s="63">
        <v>278</v>
      </c>
      <c r="B243" s="318" t="s">
        <v>879</v>
      </c>
      <c r="C243" s="319">
        <v>1058.58845</v>
      </c>
      <c r="D243" s="319">
        <v>0</v>
      </c>
      <c r="E243" s="319">
        <v>0</v>
      </c>
      <c r="F243" s="321">
        <v>0</v>
      </c>
      <c r="G243" s="319"/>
      <c r="H243" s="319">
        <v>0</v>
      </c>
      <c r="I243" s="319">
        <v>35.286281600711</v>
      </c>
      <c r="J243" s="319">
        <v>35.286281600711</v>
      </c>
      <c r="K243" s="319"/>
      <c r="L243" s="320">
        <v>1023.3021683992889</v>
      </c>
      <c r="M243" s="320">
        <v>1058.58845</v>
      </c>
    </row>
    <row r="244" spans="1:23" s="4" customFormat="1" x14ac:dyDescent="0.25">
      <c r="A244" s="63">
        <v>280</v>
      </c>
      <c r="B244" s="318" t="s">
        <v>880</v>
      </c>
      <c r="C244" s="319">
        <v>241.96612762497227</v>
      </c>
      <c r="D244" s="319">
        <v>13.379799290682254</v>
      </c>
      <c r="E244" s="319">
        <v>24.259124617839234</v>
      </c>
      <c r="F244" s="321">
        <v>37.638923908521491</v>
      </c>
      <c r="G244" s="319"/>
      <c r="H244" s="319">
        <v>0</v>
      </c>
      <c r="I244" s="319">
        <v>24.259124617839234</v>
      </c>
      <c r="J244" s="319">
        <v>24.259124617839234</v>
      </c>
      <c r="K244" s="319"/>
      <c r="L244" s="320">
        <v>180.06807909861155</v>
      </c>
      <c r="M244" s="320">
        <v>204.32720371645078</v>
      </c>
    </row>
    <row r="245" spans="1:23" s="4" customFormat="1" x14ac:dyDescent="0.25">
      <c r="A245" s="63">
        <v>281</v>
      </c>
      <c r="B245" s="318" t="s">
        <v>881</v>
      </c>
      <c r="C245" s="319">
        <v>25.510917766930479</v>
      </c>
      <c r="D245" s="319">
        <v>0</v>
      </c>
      <c r="E245" s="319">
        <v>0</v>
      </c>
      <c r="F245" s="321">
        <v>0</v>
      </c>
      <c r="G245" s="319"/>
      <c r="H245" s="319">
        <v>0</v>
      </c>
      <c r="I245" s="319">
        <v>3.8266376665861093</v>
      </c>
      <c r="J245" s="319">
        <v>3.8266376665861093</v>
      </c>
      <c r="K245" s="319"/>
      <c r="L245" s="320">
        <v>21.68428010034437</v>
      </c>
      <c r="M245" s="320">
        <v>25.510917766930479</v>
      </c>
    </row>
    <row r="246" spans="1:23" s="4" customFormat="1" x14ac:dyDescent="0.25">
      <c r="A246" s="63">
        <v>284</v>
      </c>
      <c r="B246" s="318" t="s">
        <v>882</v>
      </c>
      <c r="C246" s="319">
        <v>850.63023299999998</v>
      </c>
      <c r="D246" s="319">
        <v>0</v>
      </c>
      <c r="E246" s="319">
        <v>44.770012283985999</v>
      </c>
      <c r="F246" s="321">
        <v>44.770012283985999</v>
      </c>
      <c r="G246" s="319"/>
      <c r="H246" s="319">
        <v>0</v>
      </c>
      <c r="I246" s="319">
        <v>89.540024567971997</v>
      </c>
      <c r="J246" s="319">
        <v>89.540024567971997</v>
      </c>
      <c r="K246" s="319"/>
      <c r="L246" s="320">
        <v>716.32019614804199</v>
      </c>
      <c r="M246" s="320">
        <v>805.86022071601394</v>
      </c>
    </row>
    <row r="247" spans="1:23" s="4" customFormat="1" x14ac:dyDescent="0.25">
      <c r="A247" s="63">
        <v>288</v>
      </c>
      <c r="B247" s="318" t="s">
        <v>466</v>
      </c>
      <c r="C247" s="319">
        <v>211.69554561660627</v>
      </c>
      <c r="D247" s="319">
        <v>10.648986452415274</v>
      </c>
      <c r="E247" s="319">
        <v>21.297972924777426</v>
      </c>
      <c r="F247" s="321">
        <v>31.946959377192698</v>
      </c>
      <c r="G247" s="319"/>
      <c r="H247" s="319">
        <v>0</v>
      </c>
      <c r="I247" s="319">
        <v>21.297972924777426</v>
      </c>
      <c r="J247" s="319">
        <v>21.297972924777426</v>
      </c>
      <c r="K247" s="319"/>
      <c r="L247" s="320">
        <v>158.45061331463614</v>
      </c>
      <c r="M247" s="320">
        <v>179.74858623941356</v>
      </c>
    </row>
    <row r="248" spans="1:23" s="4" customFormat="1" x14ac:dyDescent="0.25">
      <c r="A248" s="63">
        <v>297</v>
      </c>
      <c r="B248" s="318" t="s">
        <v>472</v>
      </c>
      <c r="C248" s="319">
        <v>1698.3370446935382</v>
      </c>
      <c r="D248" s="319">
        <v>0</v>
      </c>
      <c r="E248" s="319">
        <v>0</v>
      </c>
      <c r="F248" s="321">
        <v>0</v>
      </c>
      <c r="G248" s="319"/>
      <c r="H248" s="319">
        <v>0</v>
      </c>
      <c r="I248" s="319">
        <v>73.986547204393958</v>
      </c>
      <c r="J248" s="319">
        <v>73.986547204393958</v>
      </c>
      <c r="K248" s="319"/>
      <c r="L248" s="320">
        <v>1624.3504974891443</v>
      </c>
      <c r="M248" s="320">
        <v>1698.3370446935382</v>
      </c>
    </row>
    <row r="249" spans="1:23" s="4" customFormat="1" x14ac:dyDescent="0.25">
      <c r="A249" s="63">
        <v>310</v>
      </c>
      <c r="B249" s="318" t="s">
        <v>480</v>
      </c>
      <c r="C249" s="319">
        <v>207.8048670029919</v>
      </c>
      <c r="D249" s="319">
        <v>0</v>
      </c>
      <c r="E249" s="319">
        <v>0</v>
      </c>
      <c r="F249" s="321">
        <v>0</v>
      </c>
      <c r="G249" s="319"/>
      <c r="H249" s="319">
        <v>0</v>
      </c>
      <c r="I249" s="319">
        <v>17.207967327742352</v>
      </c>
      <c r="J249" s="319">
        <v>17.207967327742352</v>
      </c>
      <c r="K249" s="319"/>
      <c r="L249" s="320">
        <v>190.59689967524955</v>
      </c>
      <c r="M249" s="320">
        <v>207.8048670029919</v>
      </c>
    </row>
    <row r="250" spans="1:23" s="4" customFormat="1" x14ac:dyDescent="0.25">
      <c r="A250" s="63">
        <v>312</v>
      </c>
      <c r="B250" s="318" t="s">
        <v>482</v>
      </c>
      <c r="C250" s="319">
        <v>130.93534611110232</v>
      </c>
      <c r="D250" s="319">
        <v>0</v>
      </c>
      <c r="E250" s="319">
        <v>0</v>
      </c>
      <c r="F250" s="321">
        <v>0</v>
      </c>
      <c r="G250" s="319"/>
      <c r="H250" s="319">
        <v>0</v>
      </c>
      <c r="I250" s="319">
        <v>20.674002019264801</v>
      </c>
      <c r="J250" s="319">
        <v>20.674002019264801</v>
      </c>
      <c r="K250" s="319"/>
      <c r="L250" s="320">
        <v>110.26134409183751</v>
      </c>
      <c r="M250" s="320">
        <v>130.93534611110232</v>
      </c>
    </row>
    <row r="251" spans="1:23" s="4" customFormat="1" x14ac:dyDescent="0.25">
      <c r="A251" s="63">
        <v>314</v>
      </c>
      <c r="B251" s="318" t="s">
        <v>485</v>
      </c>
      <c r="C251" s="319">
        <v>1455.0309809803773</v>
      </c>
      <c r="D251" s="319">
        <v>0</v>
      </c>
      <c r="E251" s="319">
        <v>0</v>
      </c>
      <c r="F251" s="321">
        <v>0</v>
      </c>
      <c r="G251" s="319"/>
      <c r="H251" s="319">
        <v>0</v>
      </c>
      <c r="I251" s="319">
        <v>60.607485346278345</v>
      </c>
      <c r="J251" s="319">
        <v>60.607485346278345</v>
      </c>
      <c r="K251" s="319"/>
      <c r="L251" s="320">
        <v>1394.423495634099</v>
      </c>
      <c r="M251" s="320">
        <v>1455.0309809803773</v>
      </c>
    </row>
    <row r="252" spans="1:23" s="4" customFormat="1" x14ac:dyDescent="0.25">
      <c r="A252" s="63">
        <v>321</v>
      </c>
      <c r="B252" s="318" t="s">
        <v>491</v>
      </c>
      <c r="C252" s="319">
        <v>96.828356666667261</v>
      </c>
      <c r="D252" s="319">
        <v>0</v>
      </c>
      <c r="E252" s="319">
        <v>10.192458593225094</v>
      </c>
      <c r="F252" s="321">
        <v>10.192458593225094</v>
      </c>
      <c r="G252" s="319"/>
      <c r="H252" s="319">
        <v>0</v>
      </c>
      <c r="I252" s="319">
        <v>10.192458593225094</v>
      </c>
      <c r="J252" s="319">
        <v>10.192458593225094</v>
      </c>
      <c r="K252" s="319"/>
      <c r="L252" s="320">
        <v>76.443439480217066</v>
      </c>
      <c r="M252" s="320">
        <v>86.635898073442164</v>
      </c>
    </row>
    <row r="253" spans="1:23" s="5" customFormat="1" x14ac:dyDescent="0.25">
      <c r="A253" s="63">
        <v>322</v>
      </c>
      <c r="B253" s="318" t="s">
        <v>492</v>
      </c>
      <c r="C253" s="319">
        <v>6730.2731384793678</v>
      </c>
      <c r="D253" s="319">
        <v>93.092277573682793</v>
      </c>
      <c r="E253" s="319">
        <v>220.47328499292985</v>
      </c>
      <c r="F253" s="321">
        <v>313.56556256661264</v>
      </c>
      <c r="G253" s="319"/>
      <c r="H253" s="319">
        <v>0</v>
      </c>
      <c r="I253" s="319">
        <v>349.4471913136137</v>
      </c>
      <c r="J253" s="319">
        <v>349.4471913136137</v>
      </c>
      <c r="K253" s="319"/>
      <c r="L253" s="320">
        <v>6067.2603845991416</v>
      </c>
      <c r="M253" s="320">
        <v>6416.7075759127556</v>
      </c>
    </row>
    <row r="254" spans="1:23" s="5" customFormat="1" ht="24" x14ac:dyDescent="0.25">
      <c r="A254" s="63">
        <v>336</v>
      </c>
      <c r="B254" s="318" t="s">
        <v>883</v>
      </c>
      <c r="C254" s="319">
        <v>184.33909461938788</v>
      </c>
      <c r="D254" s="319">
        <v>0</v>
      </c>
      <c r="E254" s="319">
        <v>0</v>
      </c>
      <c r="F254" s="321">
        <v>0</v>
      </c>
      <c r="G254" s="319"/>
      <c r="H254" s="319">
        <v>0</v>
      </c>
      <c r="I254" s="319">
        <v>10.805535010733351</v>
      </c>
      <c r="J254" s="319">
        <v>10.805535010733351</v>
      </c>
      <c r="K254" s="319"/>
      <c r="L254" s="320">
        <v>173.53355960865451</v>
      </c>
      <c r="M254" s="320">
        <v>184.33909461938788</v>
      </c>
    </row>
    <row r="255" spans="1:23" s="4" customFormat="1" ht="17.649999999999999" customHeight="1" thickBot="1" x14ac:dyDescent="0.3">
      <c r="A255" s="327">
        <v>339</v>
      </c>
      <c r="B255" s="328" t="s">
        <v>884</v>
      </c>
      <c r="C255" s="329">
        <v>1972.0053533467537</v>
      </c>
      <c r="D255" s="329">
        <v>0</v>
      </c>
      <c r="E255" s="329">
        <v>17.289850086411562</v>
      </c>
      <c r="F255" s="330">
        <v>17.289850086411562</v>
      </c>
      <c r="G255" s="329"/>
      <c r="H255" s="329">
        <v>0</v>
      </c>
      <c r="I255" s="329">
        <v>155.15604701064913</v>
      </c>
      <c r="J255" s="329">
        <v>155.15604701064913</v>
      </c>
      <c r="K255" s="329"/>
      <c r="L255" s="331">
        <v>1799.5594562496929</v>
      </c>
      <c r="M255" s="331">
        <v>1954.7155032603421</v>
      </c>
    </row>
    <row r="256" spans="1:23" s="134" customFormat="1" ht="13.9" customHeight="1" x14ac:dyDescent="0.25">
      <c r="A256" s="27" t="s">
        <v>1087</v>
      </c>
      <c r="B256" s="27"/>
      <c r="C256" s="27"/>
      <c r="D256" s="27"/>
      <c r="E256" s="27"/>
      <c r="F256" s="27"/>
      <c r="G256" s="27"/>
      <c r="H256" s="27"/>
      <c r="I256" s="319"/>
      <c r="J256" s="319"/>
      <c r="K256" s="27"/>
      <c r="L256" s="27"/>
      <c r="M256" s="27"/>
      <c r="N256" s="5"/>
      <c r="O256" s="5"/>
      <c r="P256" s="5"/>
      <c r="Q256" s="5"/>
      <c r="R256" s="5"/>
      <c r="S256" s="5"/>
      <c r="T256" s="5"/>
      <c r="U256" s="5"/>
      <c r="V256" s="5"/>
      <c r="W256" s="5"/>
    </row>
    <row r="257" spans="1:23" s="4" customFormat="1" ht="13.9" customHeight="1" x14ac:dyDescent="0.25">
      <c r="A257" s="27" t="s">
        <v>1098</v>
      </c>
      <c r="B257" s="323"/>
      <c r="C257" s="319"/>
      <c r="D257" s="319"/>
      <c r="E257" s="319"/>
      <c r="F257" s="321"/>
      <c r="G257" s="319"/>
      <c r="H257" s="319"/>
      <c r="I257" s="319"/>
      <c r="J257" s="319"/>
      <c r="K257" s="319"/>
      <c r="L257" s="320"/>
      <c r="M257" s="320"/>
    </row>
    <row r="258" spans="1:23" s="4" customFormat="1" ht="15" hidden="1" customHeight="1" x14ac:dyDescent="0.25">
      <c r="A258" s="27" t="s">
        <v>886</v>
      </c>
      <c r="B258" s="323"/>
      <c r="C258" s="319"/>
      <c r="D258" s="319"/>
      <c r="E258" s="319"/>
      <c r="F258" s="321"/>
      <c r="G258" s="319"/>
      <c r="H258" s="319"/>
      <c r="I258" s="319"/>
      <c r="J258" s="319"/>
      <c r="K258" s="319"/>
      <c r="L258" s="320"/>
      <c r="M258" s="320"/>
    </row>
    <row r="259" spans="1:23" s="134" customFormat="1" ht="13.9" customHeight="1" x14ac:dyDescent="0.25">
      <c r="A259" s="27" t="s">
        <v>887</v>
      </c>
      <c r="B259" s="27"/>
      <c r="C259" s="27"/>
      <c r="D259" s="27"/>
      <c r="E259" s="27"/>
      <c r="F259" s="27"/>
      <c r="G259" s="27"/>
      <c r="H259" s="27"/>
      <c r="I259" s="27"/>
      <c r="J259" s="319"/>
      <c r="K259" s="27"/>
      <c r="L259" s="27"/>
      <c r="M259" s="27"/>
    </row>
    <row r="260" spans="1:23" s="5" customFormat="1" ht="13.9" customHeight="1" x14ac:dyDescent="0.25">
      <c r="A260" s="414" t="s">
        <v>888</v>
      </c>
      <c r="B260" s="414"/>
      <c r="C260" s="414"/>
      <c r="D260" s="414"/>
      <c r="E260" s="414"/>
      <c r="F260" s="414"/>
      <c r="G260" s="414"/>
      <c r="H260" s="414"/>
      <c r="I260" s="414"/>
      <c r="J260" s="414"/>
      <c r="K260" s="414"/>
      <c r="L260" s="414"/>
      <c r="M260" s="414"/>
      <c r="N260" s="134"/>
      <c r="O260" s="134"/>
      <c r="P260" s="134"/>
      <c r="Q260" s="134"/>
      <c r="R260" s="134"/>
      <c r="S260" s="134"/>
      <c r="T260" s="134"/>
      <c r="U260" s="134"/>
      <c r="V260" s="134"/>
      <c r="W260" s="134"/>
    </row>
    <row r="261" spans="1:23" s="5" customFormat="1" ht="13.9" customHeight="1" x14ac:dyDescent="0.25">
      <c r="A261" s="414"/>
      <c r="B261" s="414"/>
      <c r="C261" s="414"/>
      <c r="D261" s="414"/>
      <c r="E261" s="414"/>
      <c r="F261" s="414"/>
      <c r="G261" s="414"/>
      <c r="H261" s="414"/>
      <c r="I261" s="414"/>
      <c r="J261" s="414"/>
      <c r="K261" s="414"/>
      <c r="L261" s="414"/>
      <c r="M261" s="414"/>
    </row>
    <row r="262" spans="1:23" s="5" customFormat="1" ht="13.9" customHeight="1" x14ac:dyDescent="0.25">
      <c r="A262" s="306" t="s">
        <v>285</v>
      </c>
      <c r="B262" s="324"/>
      <c r="C262" s="324"/>
      <c r="D262" s="324"/>
      <c r="E262" s="324"/>
      <c r="F262" s="324"/>
      <c r="G262" s="324"/>
      <c r="H262" s="324"/>
      <c r="I262" s="324"/>
      <c r="J262" s="324"/>
      <c r="K262" s="324"/>
      <c r="L262" s="324"/>
      <c r="M262" s="324"/>
    </row>
    <row r="263" spans="1:23" s="5" customFormat="1" ht="15" customHeight="1" x14ac:dyDescent="0.25">
      <c r="A263" s="48"/>
      <c r="B263" s="48"/>
      <c r="C263" s="48"/>
      <c r="D263" s="48"/>
      <c r="E263" s="48"/>
      <c r="F263" s="48"/>
      <c r="G263" s="48"/>
      <c r="H263" s="48"/>
      <c r="I263" s="48"/>
      <c r="J263" s="48"/>
      <c r="K263" s="48"/>
      <c r="L263" s="48"/>
      <c r="M263" s="48"/>
    </row>
    <row r="264" spans="1:23" s="5" customFormat="1" ht="15" customHeight="1" x14ac:dyDescent="0.25">
      <c r="A264" s="48"/>
      <c r="B264" s="48"/>
      <c r="C264" s="314"/>
      <c r="D264" s="314"/>
      <c r="E264" s="314"/>
      <c r="F264" s="314"/>
      <c r="G264" s="314"/>
      <c r="H264" s="314"/>
      <c r="I264" s="314"/>
      <c r="J264" s="314"/>
      <c r="K264" s="314"/>
      <c r="L264" s="314"/>
      <c r="M264" s="314"/>
    </row>
    <row r="265" spans="1:23" s="5" customFormat="1" ht="15" customHeight="1" x14ac:dyDescent="0.25">
      <c r="A265" s="48"/>
      <c r="B265" s="48"/>
      <c r="C265" s="325"/>
      <c r="D265" s="325"/>
      <c r="E265" s="325"/>
      <c r="F265" s="325"/>
      <c r="G265" s="325"/>
      <c r="H265" s="325"/>
      <c r="I265" s="325"/>
      <c r="J265" s="325"/>
      <c r="K265" s="325"/>
      <c r="L265" s="325"/>
      <c r="M265" s="325"/>
    </row>
    <row r="266" spans="1:23" s="5" customFormat="1" ht="15" customHeight="1" x14ac:dyDescent="0.25">
      <c r="A266" s="48"/>
      <c r="B266" s="48"/>
      <c r="C266" s="48"/>
      <c r="D266" s="48"/>
      <c r="E266" s="48"/>
      <c r="F266" s="48"/>
      <c r="G266" s="48"/>
      <c r="H266" s="48"/>
      <c r="I266" s="48"/>
      <c r="J266" s="48"/>
      <c r="K266" s="48"/>
      <c r="L266" s="48"/>
      <c r="M266" s="48"/>
    </row>
    <row r="267" spans="1:23" s="5" customFormat="1" ht="15" customHeight="1" x14ac:dyDescent="0.25">
      <c r="A267" s="48"/>
      <c r="B267" s="48"/>
      <c r="C267" s="314"/>
      <c r="D267" s="314"/>
      <c r="E267" s="314"/>
      <c r="F267" s="314"/>
      <c r="G267" s="314"/>
      <c r="H267" s="314"/>
      <c r="I267" s="314"/>
      <c r="J267" s="314"/>
      <c r="K267" s="314"/>
      <c r="L267" s="314"/>
      <c r="M267" s="314"/>
    </row>
    <row r="268" spans="1:23" s="5" customFormat="1" ht="15" customHeight="1" x14ac:dyDescent="0.25">
      <c r="A268" s="48"/>
      <c r="B268" s="48"/>
      <c r="C268" s="314"/>
      <c r="D268" s="314"/>
      <c r="E268" s="314"/>
      <c r="F268" s="314"/>
      <c r="G268" s="314"/>
      <c r="H268" s="314"/>
      <c r="I268" s="314"/>
      <c r="J268" s="314"/>
      <c r="K268" s="314"/>
      <c r="L268" s="314"/>
      <c r="M268" s="314"/>
    </row>
    <row r="269" spans="1:23" s="5" customFormat="1" ht="15" customHeight="1" x14ac:dyDescent="0.25">
      <c r="A269" s="48"/>
      <c r="B269" s="48"/>
      <c r="C269" s="326"/>
      <c r="D269" s="326"/>
      <c r="E269" s="326"/>
      <c r="F269" s="326"/>
      <c r="G269" s="326"/>
      <c r="H269" s="326"/>
      <c r="I269" s="326"/>
      <c r="J269" s="326"/>
      <c r="K269" s="326"/>
      <c r="L269" s="326"/>
      <c r="M269" s="326"/>
    </row>
    <row r="270" spans="1:23" s="5" customFormat="1" ht="15" customHeight="1" x14ac:dyDescent="0.25">
      <c r="A270" s="48"/>
      <c r="B270" s="48"/>
      <c r="C270" s="48"/>
      <c r="D270" s="48"/>
      <c r="E270" s="48"/>
      <c r="F270" s="48"/>
      <c r="G270" s="48"/>
      <c r="H270" s="48"/>
      <c r="I270" s="48"/>
      <c r="J270" s="48"/>
      <c r="K270" s="48"/>
      <c r="L270" s="48"/>
      <c r="M270" s="48"/>
    </row>
    <row r="271" spans="1:23" s="5" customFormat="1" ht="15" customHeight="1" x14ac:dyDescent="0.25">
      <c r="A271" s="48"/>
      <c r="B271" s="48"/>
      <c r="C271" s="48"/>
      <c r="D271" s="48"/>
      <c r="E271" s="48"/>
      <c r="F271" s="48"/>
      <c r="G271" s="48"/>
      <c r="H271" s="48"/>
      <c r="I271" s="48"/>
      <c r="J271" s="48"/>
      <c r="K271" s="48"/>
      <c r="L271" s="48"/>
      <c r="M271" s="48"/>
    </row>
    <row r="272" spans="1:23" s="5" customFormat="1" x14ac:dyDescent="0.25">
      <c r="A272" s="314"/>
      <c r="B272" s="314"/>
      <c r="C272" s="314"/>
      <c r="D272" s="314"/>
      <c r="E272" s="314"/>
      <c r="F272" s="314"/>
      <c r="G272" s="314"/>
      <c r="H272" s="314"/>
      <c r="I272" s="314"/>
      <c r="J272" s="314"/>
      <c r="K272" s="314"/>
      <c r="L272" s="314"/>
      <c r="M272" s="314"/>
    </row>
    <row r="273" spans="1:13" s="5" customFormat="1" x14ac:dyDescent="0.25">
      <c r="A273" s="314"/>
      <c r="B273" s="314"/>
      <c r="C273" s="314"/>
      <c r="D273" s="314"/>
      <c r="E273" s="314"/>
      <c r="F273" s="314"/>
      <c r="G273" s="314"/>
      <c r="H273" s="314"/>
      <c r="I273" s="314"/>
      <c r="J273" s="314"/>
      <c r="K273" s="314"/>
      <c r="L273" s="314"/>
      <c r="M273" s="314"/>
    </row>
    <row r="274" spans="1:13" s="5" customFormat="1" x14ac:dyDescent="0.25">
      <c r="A274" s="314"/>
      <c r="B274" s="314"/>
      <c r="C274" s="314"/>
      <c r="D274" s="314"/>
      <c r="E274" s="314"/>
      <c r="F274" s="314"/>
      <c r="G274" s="314"/>
      <c r="H274" s="314"/>
      <c r="I274" s="314"/>
      <c r="J274" s="314"/>
      <c r="K274" s="314"/>
      <c r="L274" s="314"/>
      <c r="M274" s="314"/>
    </row>
    <row r="275" spans="1:13" s="5" customFormat="1" x14ac:dyDescent="0.25">
      <c r="A275" s="48"/>
      <c r="B275" s="48"/>
      <c r="C275" s="48"/>
      <c r="D275" s="48"/>
      <c r="E275" s="48"/>
      <c r="F275" s="48"/>
      <c r="G275" s="48"/>
      <c r="H275" s="48"/>
      <c r="I275" s="48"/>
      <c r="J275" s="48"/>
      <c r="K275" s="48"/>
      <c r="L275" s="48"/>
      <c r="M275" s="48"/>
    </row>
    <row r="276" spans="1:13" s="5" customFormat="1" x14ac:dyDescent="0.25">
      <c r="A276" s="48"/>
      <c r="B276" s="48"/>
      <c r="C276" s="48"/>
      <c r="D276" s="48"/>
      <c r="E276" s="48"/>
      <c r="F276" s="48"/>
      <c r="G276" s="48"/>
      <c r="H276" s="48"/>
      <c r="I276" s="48"/>
      <c r="J276" s="48"/>
      <c r="K276" s="48"/>
      <c r="L276" s="48"/>
      <c r="M276" s="48"/>
    </row>
    <row r="277" spans="1:13" s="5" customFormat="1" x14ac:dyDescent="0.25">
      <c r="A277" s="48"/>
      <c r="B277" s="48"/>
      <c r="C277" s="48"/>
      <c r="D277" s="48"/>
      <c r="E277" s="48"/>
      <c r="F277" s="48"/>
      <c r="G277" s="48"/>
      <c r="H277" s="48"/>
      <c r="I277" s="48"/>
      <c r="J277" s="48"/>
      <c r="K277" s="48"/>
      <c r="L277" s="48"/>
      <c r="M277" s="48"/>
    </row>
    <row r="278" spans="1:13" s="5" customFormat="1" x14ac:dyDescent="0.25">
      <c r="A278" s="48"/>
      <c r="B278" s="48"/>
      <c r="C278" s="48"/>
      <c r="D278" s="48"/>
      <c r="E278" s="48"/>
      <c r="F278" s="48"/>
      <c r="G278" s="48"/>
      <c r="H278" s="48"/>
      <c r="I278" s="48"/>
      <c r="J278" s="48"/>
      <c r="K278" s="48"/>
      <c r="L278" s="48"/>
      <c r="M278" s="48"/>
    </row>
    <row r="279" spans="1:13" s="5" customFormat="1" x14ac:dyDescent="0.25">
      <c r="A279" s="48"/>
      <c r="B279" s="48"/>
      <c r="C279" s="48"/>
      <c r="D279" s="48"/>
      <c r="E279" s="48"/>
      <c r="F279" s="48"/>
      <c r="G279" s="48"/>
      <c r="H279" s="48"/>
      <c r="I279" s="48"/>
      <c r="J279" s="48"/>
      <c r="K279" s="48"/>
      <c r="L279" s="48"/>
      <c r="M279" s="48"/>
    </row>
    <row r="280" spans="1:13" s="5" customFormat="1" x14ac:dyDescent="0.25">
      <c r="A280" s="48"/>
      <c r="B280" s="48"/>
      <c r="C280" s="48"/>
      <c r="D280" s="48"/>
      <c r="E280" s="48"/>
      <c r="F280" s="48"/>
      <c r="G280" s="48"/>
      <c r="H280" s="48"/>
      <c r="I280" s="48"/>
      <c r="J280" s="48"/>
      <c r="K280" s="48"/>
      <c r="L280" s="48"/>
      <c r="M280" s="48"/>
    </row>
    <row r="281" spans="1:13" s="5" customFormat="1" x14ac:dyDescent="0.25">
      <c r="A281" s="48"/>
      <c r="B281" s="48"/>
      <c r="C281" s="48"/>
      <c r="D281" s="48"/>
      <c r="E281" s="48"/>
      <c r="F281" s="48"/>
      <c r="G281" s="48"/>
      <c r="H281" s="48"/>
      <c r="I281" s="48"/>
      <c r="J281" s="48"/>
      <c r="K281" s="48"/>
      <c r="L281" s="48"/>
      <c r="M281" s="48"/>
    </row>
    <row r="282" spans="1:13" s="5" customFormat="1" x14ac:dyDescent="0.25">
      <c r="A282" s="48"/>
      <c r="B282" s="48"/>
      <c r="C282" s="48"/>
      <c r="D282" s="48"/>
      <c r="E282" s="48"/>
      <c r="F282" s="48"/>
      <c r="G282" s="48"/>
      <c r="H282" s="48"/>
      <c r="I282" s="48"/>
      <c r="J282" s="48"/>
      <c r="K282" s="48"/>
      <c r="L282" s="48"/>
      <c r="M282" s="48"/>
    </row>
    <row r="283" spans="1:13" s="5" customFormat="1" x14ac:dyDescent="0.25">
      <c r="A283" s="48"/>
      <c r="B283" s="48"/>
      <c r="C283" s="48"/>
      <c r="D283" s="48"/>
      <c r="E283" s="48"/>
      <c r="F283" s="48"/>
      <c r="G283" s="48"/>
      <c r="H283" s="48"/>
      <c r="I283" s="48"/>
      <c r="J283" s="48"/>
      <c r="K283" s="48"/>
      <c r="L283" s="48"/>
      <c r="M283" s="48"/>
    </row>
    <row r="284" spans="1:13" s="5" customFormat="1" x14ac:dyDescent="0.25">
      <c r="A284" s="48"/>
      <c r="B284" s="48"/>
      <c r="C284" s="48"/>
      <c r="D284" s="48"/>
      <c r="E284" s="48"/>
      <c r="F284" s="48"/>
      <c r="G284" s="48"/>
      <c r="H284" s="48"/>
      <c r="I284" s="48"/>
      <c r="J284" s="48"/>
      <c r="K284" s="48"/>
      <c r="L284" s="48"/>
      <c r="M284" s="48"/>
    </row>
    <row r="285" spans="1:13" s="5" customFormat="1" x14ac:dyDescent="0.25">
      <c r="A285" s="48"/>
      <c r="B285" s="48"/>
      <c r="C285" s="48"/>
      <c r="D285" s="48"/>
      <c r="E285" s="48"/>
      <c r="F285" s="48"/>
      <c r="G285" s="48"/>
      <c r="H285" s="48"/>
      <c r="I285" s="48"/>
      <c r="J285" s="48"/>
      <c r="K285" s="48"/>
      <c r="L285" s="48"/>
      <c r="M285" s="48"/>
    </row>
    <row r="286" spans="1:13" s="5" customFormat="1" x14ac:dyDescent="0.25">
      <c r="A286" s="48"/>
      <c r="B286" s="48"/>
      <c r="C286" s="48"/>
      <c r="D286" s="48"/>
      <c r="E286" s="48"/>
      <c r="F286" s="48"/>
      <c r="G286" s="48"/>
      <c r="H286" s="48"/>
      <c r="I286" s="48"/>
      <c r="J286" s="48"/>
      <c r="K286" s="48"/>
      <c r="L286" s="48"/>
      <c r="M286" s="48"/>
    </row>
    <row r="287" spans="1:13" s="5" customFormat="1" x14ac:dyDescent="0.25">
      <c r="A287" s="48"/>
      <c r="B287" s="48"/>
      <c r="C287" s="48"/>
      <c r="D287" s="48"/>
      <c r="E287" s="48"/>
      <c r="F287" s="48"/>
      <c r="G287" s="48"/>
      <c r="H287" s="48"/>
      <c r="I287" s="48"/>
      <c r="J287" s="48"/>
      <c r="K287" s="48"/>
      <c r="L287" s="48"/>
      <c r="M287" s="48"/>
    </row>
    <row r="288" spans="1:13" s="5" customFormat="1" x14ac:dyDescent="0.25">
      <c r="A288" s="48"/>
      <c r="B288" s="48"/>
      <c r="C288" s="48"/>
      <c r="D288" s="48"/>
      <c r="E288" s="48"/>
      <c r="F288" s="48"/>
      <c r="G288" s="48"/>
      <c r="H288" s="48"/>
      <c r="I288" s="48"/>
      <c r="J288" s="48"/>
      <c r="K288" s="48"/>
      <c r="L288" s="48"/>
      <c r="M288" s="48"/>
    </row>
    <row r="289" spans="1:13" s="5" customFormat="1" x14ac:dyDescent="0.25">
      <c r="A289" s="48"/>
      <c r="B289" s="48"/>
      <c r="C289" s="48"/>
      <c r="D289" s="48"/>
      <c r="E289" s="48"/>
      <c r="F289" s="48"/>
      <c r="G289" s="48"/>
      <c r="H289" s="48"/>
      <c r="I289" s="48"/>
      <c r="J289" s="48"/>
      <c r="K289" s="48"/>
      <c r="L289" s="48"/>
      <c r="M289" s="48"/>
    </row>
    <row r="290" spans="1:13" s="5" customFormat="1" x14ac:dyDescent="0.25">
      <c r="A290" s="48"/>
      <c r="B290" s="48"/>
      <c r="C290" s="48"/>
      <c r="D290" s="48"/>
      <c r="E290" s="48"/>
      <c r="F290" s="48"/>
      <c r="G290" s="48"/>
      <c r="H290" s="48"/>
      <c r="I290" s="48"/>
      <c r="J290" s="48"/>
      <c r="K290" s="48"/>
      <c r="L290" s="48"/>
      <c r="M290" s="48"/>
    </row>
    <row r="291" spans="1:13" s="5" customFormat="1" x14ac:dyDescent="0.25">
      <c r="A291" s="48"/>
      <c r="B291" s="48"/>
      <c r="C291" s="48"/>
      <c r="D291" s="48"/>
      <c r="E291" s="48"/>
      <c r="F291" s="48"/>
      <c r="G291" s="48"/>
      <c r="H291" s="48"/>
      <c r="I291" s="48"/>
      <c r="J291" s="48"/>
      <c r="K291" s="48"/>
      <c r="L291" s="48"/>
      <c r="M291" s="48"/>
    </row>
    <row r="292" spans="1:13" s="5" customFormat="1" x14ac:dyDescent="0.25">
      <c r="A292" s="48"/>
      <c r="B292" s="48"/>
      <c r="C292" s="48"/>
      <c r="D292" s="48"/>
      <c r="E292" s="48"/>
      <c r="F292" s="48"/>
      <c r="G292" s="48"/>
      <c r="H292" s="48"/>
      <c r="I292" s="48"/>
      <c r="J292" s="48"/>
      <c r="K292" s="48"/>
      <c r="L292" s="48"/>
      <c r="M292" s="48"/>
    </row>
    <row r="293" spans="1:13" s="5" customFormat="1" x14ac:dyDescent="0.25">
      <c r="A293" s="48"/>
      <c r="B293" s="48"/>
      <c r="C293" s="48"/>
      <c r="D293" s="48"/>
      <c r="E293" s="48"/>
      <c r="F293" s="48"/>
      <c r="G293" s="48"/>
      <c r="H293" s="48"/>
      <c r="I293" s="48"/>
      <c r="J293" s="48"/>
      <c r="K293" s="48"/>
      <c r="L293" s="48"/>
      <c r="M293" s="48"/>
    </row>
    <row r="294" spans="1:13" s="5" customFormat="1" x14ac:dyDescent="0.25">
      <c r="A294" s="48"/>
      <c r="B294" s="48"/>
      <c r="C294" s="48"/>
      <c r="D294" s="48"/>
      <c r="E294" s="48"/>
      <c r="F294" s="48"/>
      <c r="G294" s="48"/>
      <c r="H294" s="48"/>
      <c r="I294" s="48"/>
      <c r="J294" s="48"/>
      <c r="K294" s="48"/>
      <c r="L294" s="48"/>
      <c r="M294" s="48"/>
    </row>
    <row r="295" spans="1:13" s="5" customFormat="1" x14ac:dyDescent="0.25">
      <c r="A295" s="48"/>
      <c r="B295" s="48"/>
      <c r="C295" s="48"/>
      <c r="D295" s="48"/>
      <c r="E295" s="48"/>
      <c r="F295" s="48"/>
      <c r="G295" s="48"/>
      <c r="H295" s="48"/>
      <c r="I295" s="48"/>
      <c r="J295" s="48"/>
      <c r="K295" s="48"/>
      <c r="L295" s="48"/>
      <c r="M295" s="48"/>
    </row>
    <row r="296" spans="1:13" s="5" customFormat="1" x14ac:dyDescent="0.25">
      <c r="A296" s="48"/>
      <c r="B296" s="48"/>
      <c r="C296" s="48"/>
      <c r="D296" s="48"/>
      <c r="E296" s="48"/>
      <c r="F296" s="48"/>
      <c r="G296" s="48"/>
      <c r="H296" s="48"/>
      <c r="I296" s="48"/>
      <c r="J296" s="48"/>
      <c r="K296" s="48"/>
      <c r="L296" s="48"/>
      <c r="M296" s="48"/>
    </row>
    <row r="297" spans="1:13" s="5" customFormat="1" x14ac:dyDescent="0.25">
      <c r="A297" s="48"/>
      <c r="B297" s="48"/>
      <c r="C297" s="48"/>
      <c r="D297" s="48"/>
      <c r="E297" s="48"/>
      <c r="F297" s="48"/>
      <c r="G297" s="48"/>
      <c r="H297" s="48"/>
      <c r="I297" s="48"/>
      <c r="J297" s="48"/>
      <c r="K297" s="48"/>
      <c r="L297" s="48"/>
      <c r="M297" s="48"/>
    </row>
    <row r="298" spans="1:13" s="5" customFormat="1" x14ac:dyDescent="0.25">
      <c r="A298" s="48"/>
      <c r="B298" s="48"/>
      <c r="C298" s="48"/>
      <c r="D298" s="48"/>
      <c r="E298" s="48"/>
      <c r="F298" s="48"/>
      <c r="G298" s="48"/>
      <c r="H298" s="48"/>
      <c r="I298" s="48"/>
      <c r="J298" s="48"/>
      <c r="K298" s="48"/>
      <c r="L298" s="48"/>
      <c r="M298" s="48"/>
    </row>
    <row r="299" spans="1:13" s="5" customFormat="1" x14ac:dyDescent="0.25">
      <c r="A299" s="48"/>
      <c r="B299" s="48"/>
      <c r="C299" s="48"/>
      <c r="D299" s="48"/>
      <c r="E299" s="48"/>
      <c r="F299" s="48"/>
      <c r="G299" s="48"/>
      <c r="H299" s="48"/>
      <c r="I299" s="48"/>
      <c r="J299" s="48"/>
      <c r="K299" s="48"/>
      <c r="L299" s="48"/>
      <c r="M299" s="48"/>
    </row>
    <row r="300" spans="1:13" s="5" customFormat="1" x14ac:dyDescent="0.25">
      <c r="A300" s="48"/>
      <c r="B300" s="48"/>
      <c r="C300" s="48"/>
      <c r="D300" s="48"/>
      <c r="E300" s="48"/>
      <c r="F300" s="48"/>
      <c r="G300" s="48"/>
      <c r="H300" s="48"/>
      <c r="I300" s="48"/>
      <c r="J300" s="48"/>
      <c r="K300" s="48"/>
      <c r="L300" s="48"/>
      <c r="M300" s="48"/>
    </row>
    <row r="301" spans="1:13" s="5" customFormat="1" x14ac:dyDescent="0.25">
      <c r="A301" s="48"/>
      <c r="B301" s="48"/>
      <c r="C301" s="48"/>
      <c r="D301" s="48"/>
      <c r="E301" s="48"/>
      <c r="F301" s="48"/>
      <c r="G301" s="48"/>
      <c r="H301" s="48"/>
      <c r="I301" s="48"/>
      <c r="J301" s="48"/>
      <c r="K301" s="48"/>
      <c r="L301" s="48"/>
      <c r="M301" s="48"/>
    </row>
    <row r="302" spans="1:13" s="5" customFormat="1" x14ac:dyDescent="0.25">
      <c r="A302" s="48"/>
      <c r="B302" s="48"/>
      <c r="C302" s="48"/>
      <c r="D302" s="48"/>
      <c r="E302" s="48"/>
      <c r="F302" s="48"/>
      <c r="G302" s="48"/>
      <c r="H302" s="48"/>
      <c r="I302" s="48"/>
      <c r="J302" s="48"/>
      <c r="K302" s="48"/>
      <c r="L302" s="48"/>
      <c r="M302" s="48"/>
    </row>
    <row r="303" spans="1:13" s="5" customFormat="1" x14ac:dyDescent="0.25">
      <c r="A303" s="48"/>
      <c r="B303" s="48"/>
      <c r="C303" s="48"/>
      <c r="D303" s="48"/>
      <c r="E303" s="48"/>
      <c r="F303" s="48"/>
      <c r="G303" s="48"/>
      <c r="H303" s="48"/>
      <c r="I303" s="48"/>
      <c r="J303" s="48"/>
      <c r="K303" s="48"/>
      <c r="L303" s="48"/>
      <c r="M303" s="48"/>
    </row>
    <row r="304" spans="1:13" s="5" customFormat="1" x14ac:dyDescent="0.25">
      <c r="A304" s="48"/>
      <c r="B304" s="48"/>
      <c r="C304" s="48"/>
      <c r="D304" s="48"/>
      <c r="E304" s="48"/>
      <c r="F304" s="48"/>
      <c r="G304" s="48"/>
      <c r="H304" s="48"/>
      <c r="I304" s="48"/>
      <c r="J304" s="48"/>
      <c r="K304" s="48"/>
      <c r="L304" s="48"/>
      <c r="M304" s="48"/>
    </row>
    <row r="305" spans="1:13" s="5" customFormat="1" x14ac:dyDescent="0.25">
      <c r="A305" s="48"/>
      <c r="B305" s="48"/>
      <c r="C305" s="48"/>
      <c r="D305" s="48"/>
      <c r="E305" s="48"/>
      <c r="F305" s="48"/>
      <c r="G305" s="48"/>
      <c r="H305" s="48"/>
      <c r="I305" s="48"/>
      <c r="J305" s="48"/>
      <c r="K305" s="48"/>
      <c r="L305" s="48"/>
      <c r="M305" s="48"/>
    </row>
    <row r="306" spans="1:13" s="5" customFormat="1" x14ac:dyDescent="0.25">
      <c r="A306" s="48"/>
      <c r="B306" s="48"/>
      <c r="C306" s="48"/>
      <c r="D306" s="48"/>
      <c r="E306" s="48"/>
      <c r="F306" s="48"/>
      <c r="G306" s="48"/>
      <c r="H306" s="48"/>
      <c r="I306" s="48"/>
      <c r="J306" s="48"/>
      <c r="K306" s="48"/>
      <c r="L306" s="48"/>
      <c r="M306" s="48"/>
    </row>
    <row r="307" spans="1:13" s="5" customFormat="1" x14ac:dyDescent="0.25">
      <c r="A307" s="48"/>
      <c r="B307" s="48"/>
      <c r="C307" s="48"/>
      <c r="D307" s="48"/>
      <c r="E307" s="48"/>
      <c r="F307" s="48"/>
      <c r="G307" s="48"/>
      <c r="H307" s="48"/>
      <c r="I307" s="48"/>
      <c r="J307" s="48"/>
      <c r="K307" s="48"/>
      <c r="L307" s="48"/>
      <c r="M307" s="48"/>
    </row>
    <row r="308" spans="1:13" s="5" customFormat="1" x14ac:dyDescent="0.25">
      <c r="A308" s="48"/>
      <c r="B308" s="48"/>
      <c r="C308" s="48"/>
      <c r="D308" s="48"/>
      <c r="E308" s="48"/>
      <c r="F308" s="48"/>
      <c r="G308" s="48"/>
      <c r="H308" s="48"/>
      <c r="I308" s="48"/>
      <c r="J308" s="48"/>
      <c r="K308" s="48"/>
      <c r="L308" s="48"/>
      <c r="M308" s="48"/>
    </row>
    <row r="309" spans="1:13" s="5" customFormat="1" x14ac:dyDescent="0.25">
      <c r="A309" s="48"/>
      <c r="B309" s="48"/>
      <c r="C309" s="48"/>
      <c r="D309" s="48"/>
      <c r="E309" s="48"/>
      <c r="F309" s="48"/>
      <c r="G309" s="48"/>
      <c r="H309" s="48"/>
      <c r="I309" s="48"/>
      <c r="J309" s="48"/>
      <c r="K309" s="48"/>
      <c r="L309" s="48"/>
      <c r="M309" s="48"/>
    </row>
    <row r="310" spans="1:13" s="5" customFormat="1" x14ac:dyDescent="0.25">
      <c r="A310" s="48"/>
      <c r="B310" s="48"/>
      <c r="C310" s="48"/>
      <c r="D310" s="48"/>
      <c r="E310" s="48"/>
      <c r="F310" s="48"/>
      <c r="G310" s="48"/>
      <c r="H310" s="48"/>
      <c r="I310" s="48"/>
      <c r="J310" s="48"/>
      <c r="K310" s="48"/>
      <c r="L310" s="48"/>
      <c r="M310" s="48"/>
    </row>
    <row r="311" spans="1:13" s="5" customFormat="1" x14ac:dyDescent="0.25">
      <c r="A311" s="48"/>
      <c r="B311" s="48"/>
      <c r="C311" s="48"/>
      <c r="D311" s="48"/>
      <c r="E311" s="48"/>
      <c r="F311" s="48"/>
      <c r="G311" s="48"/>
      <c r="H311" s="48"/>
      <c r="I311" s="48"/>
      <c r="J311" s="48"/>
      <c r="K311" s="48"/>
      <c r="L311" s="48"/>
      <c r="M311" s="48"/>
    </row>
    <row r="312" spans="1:13" s="5" customFormat="1" x14ac:dyDescent="0.25">
      <c r="A312" s="48"/>
      <c r="B312" s="48"/>
      <c r="C312" s="48"/>
      <c r="D312" s="48"/>
      <c r="E312" s="48"/>
      <c r="F312" s="48"/>
      <c r="G312" s="48"/>
      <c r="H312" s="48"/>
      <c r="I312" s="48"/>
      <c r="J312" s="48"/>
      <c r="K312" s="48"/>
      <c r="L312" s="48"/>
      <c r="M312" s="48"/>
    </row>
    <row r="313" spans="1:13" s="5" customFormat="1" x14ac:dyDescent="0.25">
      <c r="A313" s="48"/>
      <c r="B313" s="48"/>
      <c r="C313" s="48"/>
      <c r="D313" s="48"/>
      <c r="E313" s="48"/>
      <c r="F313" s="48"/>
      <c r="G313" s="48"/>
      <c r="H313" s="48"/>
      <c r="I313" s="48"/>
      <c r="J313" s="48"/>
      <c r="K313" s="48"/>
      <c r="L313" s="48"/>
      <c r="M313" s="48"/>
    </row>
    <row r="314" spans="1:13" s="5" customFormat="1" x14ac:dyDescent="0.25">
      <c r="A314" s="48"/>
      <c r="B314" s="48"/>
      <c r="C314" s="48"/>
      <c r="D314" s="48"/>
      <c r="E314" s="48"/>
      <c r="F314" s="48"/>
      <c r="G314" s="48"/>
      <c r="H314" s="48"/>
      <c r="I314" s="48"/>
      <c r="J314" s="48"/>
      <c r="K314" s="48"/>
      <c r="L314" s="48"/>
      <c r="M314" s="48"/>
    </row>
    <row r="315" spans="1:13" s="5" customFormat="1" x14ac:dyDescent="0.25">
      <c r="A315" s="48"/>
      <c r="B315" s="48"/>
      <c r="C315" s="48"/>
      <c r="D315" s="48"/>
      <c r="E315" s="48"/>
      <c r="F315" s="48"/>
      <c r="G315" s="48"/>
      <c r="H315" s="48"/>
      <c r="I315" s="48"/>
      <c r="J315" s="48"/>
      <c r="K315" s="48"/>
      <c r="L315" s="48"/>
      <c r="M315" s="48"/>
    </row>
    <row r="316" spans="1:13" s="5" customFormat="1" x14ac:dyDescent="0.25">
      <c r="A316" s="48"/>
      <c r="B316" s="48"/>
      <c r="C316" s="48"/>
      <c r="D316" s="48"/>
      <c r="E316" s="48"/>
      <c r="F316" s="48"/>
      <c r="G316" s="48"/>
      <c r="H316" s="48"/>
      <c r="I316" s="48"/>
      <c r="J316" s="48"/>
      <c r="K316" s="48"/>
      <c r="L316" s="48"/>
      <c r="M316" s="48"/>
    </row>
    <row r="317" spans="1:13" s="5" customFormat="1" x14ac:dyDescent="0.25">
      <c r="A317" s="48"/>
      <c r="B317" s="48"/>
      <c r="C317" s="48"/>
      <c r="D317" s="48"/>
      <c r="E317" s="48"/>
      <c r="F317" s="48"/>
      <c r="G317" s="48"/>
      <c r="H317" s="48"/>
      <c r="I317" s="48"/>
      <c r="J317" s="48"/>
      <c r="K317" s="48"/>
      <c r="L317" s="48"/>
      <c r="M317" s="48"/>
    </row>
    <row r="318" spans="1:13" s="5" customFormat="1" x14ac:dyDescent="0.25">
      <c r="A318" s="48"/>
      <c r="B318" s="48"/>
      <c r="C318" s="48"/>
      <c r="D318" s="48"/>
      <c r="E318" s="48"/>
      <c r="F318" s="48"/>
      <c r="G318" s="48"/>
      <c r="H318" s="48"/>
      <c r="I318" s="48"/>
      <c r="J318" s="48"/>
      <c r="K318" s="48"/>
      <c r="L318" s="48"/>
      <c r="M318" s="48"/>
    </row>
    <row r="319" spans="1:13" s="5" customFormat="1" x14ac:dyDescent="0.25">
      <c r="A319" s="48"/>
      <c r="B319" s="48"/>
      <c r="C319" s="48"/>
      <c r="D319" s="48"/>
      <c r="E319" s="48"/>
      <c r="F319" s="48"/>
      <c r="G319" s="48"/>
      <c r="H319" s="48"/>
      <c r="I319" s="48"/>
      <c r="J319" s="48"/>
      <c r="K319" s="48"/>
      <c r="L319" s="48"/>
      <c r="M319" s="48"/>
    </row>
    <row r="320" spans="1:13" s="5" customFormat="1" x14ac:dyDescent="0.25">
      <c r="A320" s="48"/>
      <c r="B320" s="48"/>
      <c r="C320" s="48"/>
      <c r="D320" s="48"/>
      <c r="E320" s="48"/>
      <c r="F320" s="48"/>
      <c r="G320" s="48"/>
      <c r="H320" s="48"/>
      <c r="I320" s="48"/>
      <c r="J320" s="48"/>
      <c r="K320" s="48"/>
      <c r="L320" s="48"/>
      <c r="M320" s="48"/>
    </row>
    <row r="321" spans="1:13" s="5" customFormat="1" x14ac:dyDescent="0.25">
      <c r="A321" s="48"/>
      <c r="B321" s="48"/>
      <c r="C321" s="48"/>
      <c r="D321" s="48"/>
      <c r="E321" s="48"/>
      <c r="F321" s="48"/>
      <c r="G321" s="48"/>
      <c r="H321" s="48"/>
      <c r="I321" s="48"/>
      <c r="J321" s="48"/>
      <c r="K321" s="48"/>
      <c r="L321" s="48"/>
      <c r="M321" s="48"/>
    </row>
    <row r="322" spans="1:13" s="5" customFormat="1" x14ac:dyDescent="0.25">
      <c r="A322" s="48"/>
      <c r="B322" s="48"/>
      <c r="C322" s="48"/>
      <c r="D322" s="48"/>
      <c r="E322" s="48"/>
      <c r="F322" s="48"/>
      <c r="G322" s="48"/>
      <c r="H322" s="48"/>
      <c r="I322" s="48"/>
      <c r="J322" s="48"/>
      <c r="K322" s="48"/>
      <c r="L322" s="48"/>
      <c r="M322" s="48"/>
    </row>
    <row r="323" spans="1:13" s="5" customFormat="1" x14ac:dyDescent="0.25">
      <c r="A323" s="48"/>
      <c r="B323" s="48"/>
      <c r="C323" s="48"/>
      <c r="D323" s="48"/>
      <c r="E323" s="48"/>
      <c r="F323" s="48"/>
      <c r="G323" s="48"/>
      <c r="H323" s="48"/>
      <c r="I323" s="48"/>
      <c r="J323" s="48"/>
      <c r="K323" s="48"/>
      <c r="L323" s="48"/>
      <c r="M323" s="48"/>
    </row>
    <row r="324" spans="1:13" s="5" customFormat="1" x14ac:dyDescent="0.25">
      <c r="A324" s="48"/>
      <c r="B324" s="48"/>
      <c r="C324" s="48"/>
      <c r="D324" s="48"/>
      <c r="E324" s="48"/>
      <c r="F324" s="48"/>
      <c r="G324" s="48"/>
      <c r="H324" s="48"/>
      <c r="I324" s="48"/>
      <c r="J324" s="48"/>
      <c r="K324" s="48"/>
      <c r="L324" s="48"/>
      <c r="M324" s="48"/>
    </row>
    <row r="325" spans="1:13" s="5" customFormat="1" x14ac:dyDescent="0.25">
      <c r="A325" s="48"/>
      <c r="B325" s="48"/>
      <c r="C325" s="48"/>
      <c r="D325" s="48"/>
      <c r="E325" s="48"/>
      <c r="F325" s="48"/>
      <c r="G325" s="48"/>
      <c r="H325" s="48"/>
      <c r="I325" s="48"/>
      <c r="J325" s="48"/>
      <c r="K325" s="48"/>
      <c r="L325" s="48"/>
      <c r="M325" s="48"/>
    </row>
    <row r="326" spans="1:13" s="5" customFormat="1" x14ac:dyDescent="0.25">
      <c r="A326" s="48"/>
      <c r="B326" s="48"/>
      <c r="C326" s="48"/>
      <c r="D326" s="48"/>
      <c r="E326" s="48"/>
      <c r="F326" s="48"/>
      <c r="G326" s="48"/>
      <c r="H326" s="48"/>
      <c r="I326" s="48"/>
      <c r="J326" s="48"/>
      <c r="K326" s="48"/>
      <c r="L326" s="48"/>
      <c r="M326" s="48"/>
    </row>
    <row r="327" spans="1:13" x14ac:dyDescent="0.25">
      <c r="A327" s="51"/>
      <c r="B327" s="51"/>
      <c r="C327" s="51"/>
      <c r="D327" s="51"/>
      <c r="E327" s="51"/>
      <c r="F327" s="51"/>
      <c r="G327" s="51"/>
      <c r="H327" s="51"/>
      <c r="I327" s="51"/>
      <c r="J327" s="51"/>
      <c r="K327" s="51"/>
      <c r="L327" s="51"/>
      <c r="M327" s="51"/>
    </row>
    <row r="328" spans="1:13" x14ac:dyDescent="0.25">
      <c r="A328" s="51"/>
      <c r="B328" s="51"/>
      <c r="C328" s="51"/>
      <c r="D328" s="51"/>
      <c r="E328" s="51"/>
      <c r="F328" s="51"/>
      <c r="G328" s="51"/>
      <c r="H328" s="51"/>
      <c r="I328" s="51"/>
      <c r="J328" s="51"/>
      <c r="K328" s="51"/>
      <c r="L328" s="51"/>
      <c r="M328" s="51"/>
    </row>
    <row r="329" spans="1:13" x14ac:dyDescent="0.25">
      <c r="A329" s="51"/>
      <c r="B329" s="51"/>
      <c r="C329" s="51"/>
      <c r="D329" s="51"/>
      <c r="E329" s="51"/>
      <c r="F329" s="51"/>
      <c r="G329" s="51"/>
      <c r="H329" s="51"/>
      <c r="I329" s="51"/>
      <c r="J329" s="51"/>
      <c r="K329" s="51"/>
      <c r="L329" s="51"/>
      <c r="M329" s="51"/>
    </row>
    <row r="330" spans="1:13" x14ac:dyDescent="0.25">
      <c r="A330" s="51"/>
      <c r="B330" s="51"/>
      <c r="C330" s="51"/>
      <c r="D330" s="51"/>
      <c r="E330" s="51"/>
      <c r="F330" s="51"/>
      <c r="G330" s="51"/>
      <c r="H330" s="51"/>
      <c r="I330" s="51"/>
      <c r="J330" s="51"/>
      <c r="K330" s="51"/>
      <c r="L330" s="51"/>
      <c r="M330" s="51"/>
    </row>
    <row r="331" spans="1:13" x14ac:dyDescent="0.25">
      <c r="A331" s="51"/>
      <c r="B331" s="51"/>
      <c r="C331" s="51"/>
      <c r="D331" s="51"/>
      <c r="E331" s="51"/>
      <c r="F331" s="51"/>
      <c r="G331" s="51"/>
      <c r="H331" s="51"/>
      <c r="I331" s="51"/>
      <c r="J331" s="51"/>
      <c r="K331" s="51"/>
      <c r="L331" s="51"/>
      <c r="M331" s="51"/>
    </row>
    <row r="332" spans="1:13" x14ac:dyDescent="0.25">
      <c r="A332" s="51"/>
      <c r="B332" s="51"/>
      <c r="C332" s="51"/>
      <c r="D332" s="51"/>
      <c r="E332" s="51"/>
      <c r="F332" s="51"/>
      <c r="G332" s="51"/>
      <c r="H332" s="51"/>
      <c r="I332" s="51"/>
      <c r="J332" s="51"/>
      <c r="K332" s="51"/>
      <c r="L332" s="51"/>
      <c r="M332" s="51"/>
    </row>
    <row r="333" spans="1:13" x14ac:dyDescent="0.25">
      <c r="A333" s="51"/>
      <c r="B333" s="51"/>
      <c r="C333" s="51"/>
      <c r="D333" s="51"/>
      <c r="E333" s="51"/>
      <c r="F333" s="51"/>
      <c r="G333" s="51"/>
      <c r="H333" s="51"/>
      <c r="I333" s="51"/>
      <c r="J333" s="51"/>
      <c r="K333" s="51"/>
      <c r="L333" s="51"/>
      <c r="M333" s="51"/>
    </row>
    <row r="334" spans="1:13" x14ac:dyDescent="0.25">
      <c r="A334" s="51"/>
      <c r="B334" s="51"/>
      <c r="C334" s="51"/>
      <c r="D334" s="51"/>
      <c r="E334" s="51"/>
      <c r="F334" s="51"/>
      <c r="G334" s="51"/>
      <c r="H334" s="51"/>
      <c r="I334" s="51"/>
      <c r="J334" s="51"/>
      <c r="K334" s="51"/>
      <c r="L334" s="51"/>
      <c r="M334" s="51"/>
    </row>
    <row r="335" spans="1:13" x14ac:dyDescent="0.25">
      <c r="A335" s="51"/>
      <c r="B335" s="51"/>
      <c r="C335" s="51"/>
      <c r="D335" s="51"/>
      <c r="E335" s="51"/>
      <c r="F335" s="51"/>
      <c r="G335" s="51"/>
      <c r="H335" s="51"/>
      <c r="I335" s="51"/>
      <c r="J335" s="51"/>
      <c r="K335" s="51"/>
      <c r="L335" s="51"/>
      <c r="M335" s="51"/>
    </row>
    <row r="336" spans="1:13" x14ac:dyDescent="0.25">
      <c r="A336" s="51"/>
      <c r="B336" s="51"/>
      <c r="C336" s="51"/>
      <c r="D336" s="51"/>
      <c r="E336" s="51"/>
      <c r="F336" s="51"/>
      <c r="G336" s="51"/>
      <c r="H336" s="51"/>
      <c r="I336" s="51"/>
      <c r="J336" s="51"/>
      <c r="K336" s="51"/>
      <c r="L336" s="51"/>
      <c r="M336" s="51"/>
    </row>
    <row r="337" spans="1:13" ht="15.75" x14ac:dyDescent="0.25">
      <c r="A337" s="305"/>
      <c r="B337" s="305"/>
      <c r="C337" s="305"/>
      <c r="D337" s="305"/>
      <c r="E337" s="305"/>
      <c r="F337" s="305"/>
      <c r="G337" s="305"/>
      <c r="H337" s="305"/>
      <c r="I337" s="305"/>
      <c r="J337" s="305"/>
      <c r="K337" s="305"/>
      <c r="L337" s="305"/>
      <c r="M337" s="305"/>
    </row>
    <row r="338" spans="1:13" ht="15.75" x14ac:dyDescent="0.25">
      <c r="A338" s="305"/>
      <c r="B338" s="305"/>
      <c r="C338" s="305"/>
      <c r="D338" s="305"/>
      <c r="E338" s="305"/>
      <c r="F338" s="305"/>
      <c r="G338" s="305"/>
      <c r="H338" s="305"/>
      <c r="I338" s="305"/>
      <c r="J338" s="305"/>
      <c r="K338" s="305"/>
      <c r="L338" s="305"/>
      <c r="M338" s="305"/>
    </row>
    <row r="339" spans="1:13" ht="15.75" x14ac:dyDescent="0.25">
      <c r="A339" s="305"/>
      <c r="B339" s="305"/>
      <c r="C339" s="305"/>
      <c r="D339" s="305"/>
      <c r="E339" s="305"/>
      <c r="F339" s="305"/>
      <c r="G339" s="305"/>
      <c r="H339" s="305"/>
      <c r="I339" s="305"/>
      <c r="J339" s="305"/>
      <c r="K339" s="305"/>
      <c r="L339" s="305"/>
      <c r="M339" s="305"/>
    </row>
    <row r="340" spans="1:13" ht="15.75" x14ac:dyDescent="0.25">
      <c r="A340" s="305"/>
      <c r="B340" s="305"/>
      <c r="C340" s="305"/>
      <c r="D340" s="305"/>
      <c r="E340" s="305"/>
      <c r="F340" s="305"/>
      <c r="G340" s="305"/>
      <c r="H340" s="305"/>
      <c r="I340" s="305"/>
      <c r="J340" s="305"/>
      <c r="K340" s="305"/>
      <c r="L340" s="305"/>
      <c r="M340" s="305"/>
    </row>
    <row r="344" spans="1:13" x14ac:dyDescent="0.25">
      <c r="A344" s="23"/>
    </row>
  </sheetData>
  <mergeCells count="10">
    <mergeCell ref="A260:M261"/>
    <mergeCell ref="A1:D1"/>
    <mergeCell ref="E1:M1"/>
    <mergeCell ref="A2:M2"/>
    <mergeCell ref="A8:A10"/>
    <mergeCell ref="B8:B10"/>
    <mergeCell ref="C8:C9"/>
    <mergeCell ref="D8:F8"/>
    <mergeCell ref="H8:J8"/>
    <mergeCell ref="L8:M8"/>
  </mergeCells>
  <printOptions horizontalCentered="1"/>
  <pageMargins left="0" right="0" top="0" bottom="0" header="0" footer="0"/>
  <pageSetup scale="64" fitToWidth="0" fitToHeight="0" orientation="landscape" r:id="rId1"/>
  <headerFooter scaleWithDoc="0" alignWithMargins="0">
    <oddHeader xml:space="preserve">&amp;L
</oddHeader>
  </headerFooter>
  <ignoredErrors>
    <ignoredError sqref="C10:L1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0"/>
  <sheetViews>
    <sheetView showGridLines="0" zoomScaleNormal="100" zoomScaleSheetLayoutView="90" workbookViewId="0">
      <selection sqref="A1:D1"/>
    </sheetView>
  </sheetViews>
  <sheetFormatPr baseColWidth="10" defaultColWidth="12.85546875" defaultRowHeight="11.25" x14ac:dyDescent="0.25"/>
  <cols>
    <col min="1" max="1" width="4.28515625" style="16" customWidth="1"/>
    <col min="2" max="2" width="5.28515625" style="17" customWidth="1"/>
    <col min="3" max="3" width="56.7109375" style="158" customWidth="1"/>
    <col min="4" max="8" width="15.7109375" style="16" customWidth="1"/>
    <col min="9" max="9" width="15.42578125" style="16" customWidth="1"/>
    <col min="10" max="10" width="0.85546875" style="16" customWidth="1"/>
    <col min="11" max="11" width="19.28515625" style="16" customWidth="1"/>
    <col min="12" max="12" width="17.28515625" style="16" customWidth="1"/>
    <col min="13" max="13" width="15.7109375" style="153" hidden="1" customWidth="1"/>
    <col min="14" max="14" width="26.5703125" style="15" hidden="1" customWidth="1"/>
    <col min="15" max="15" width="1.42578125" style="15" hidden="1" customWidth="1"/>
    <col min="16" max="20" width="11.42578125" style="15" hidden="1" customWidth="1"/>
    <col min="21" max="242" width="11.42578125" style="15" customWidth="1"/>
    <col min="243" max="243" width="4.28515625" style="15" customWidth="1"/>
    <col min="244" max="244" width="4.85546875" style="15" customWidth="1"/>
    <col min="245" max="245" width="46.42578125" style="15" customWidth="1"/>
    <col min="246" max="16384" width="12.85546875" style="15"/>
  </cols>
  <sheetData>
    <row r="1" spans="1:16" ht="49.5" customHeight="1" x14ac:dyDescent="0.25">
      <c r="A1" s="382" t="s">
        <v>1070</v>
      </c>
      <c r="B1" s="382"/>
      <c r="C1" s="382"/>
      <c r="D1" s="382"/>
      <c r="E1" s="404" t="s">
        <v>1072</v>
      </c>
      <c r="F1" s="404"/>
      <c r="G1" s="404"/>
      <c r="H1" s="404"/>
      <c r="I1" s="404"/>
      <c r="J1" s="404"/>
      <c r="K1" s="404"/>
      <c r="L1" s="404"/>
    </row>
    <row r="2" spans="1:16" ht="33.75" customHeight="1" x14ac:dyDescent="0.3">
      <c r="A2" s="383" t="s">
        <v>1071</v>
      </c>
      <c r="B2" s="383"/>
      <c r="C2" s="383"/>
      <c r="D2" s="383"/>
      <c r="E2" s="383"/>
      <c r="F2" s="383"/>
      <c r="G2" s="383"/>
      <c r="H2" s="383"/>
      <c r="I2" s="383"/>
      <c r="J2" s="383"/>
      <c r="K2" s="383"/>
      <c r="L2" s="383"/>
    </row>
    <row r="3" spans="1:16" s="142" customFormat="1" ht="17.649999999999999" customHeight="1" x14ac:dyDescent="0.25">
      <c r="A3" s="358" t="s">
        <v>1099</v>
      </c>
      <c r="B3" s="359"/>
      <c r="C3" s="360"/>
      <c r="D3" s="308"/>
      <c r="E3" s="308"/>
      <c r="F3" s="308"/>
      <c r="G3" s="308"/>
      <c r="H3" s="308"/>
      <c r="I3" s="308"/>
      <c r="J3" s="308"/>
      <c r="K3" s="308"/>
      <c r="L3" s="308"/>
      <c r="M3" s="141"/>
    </row>
    <row r="4" spans="1:16" s="142" customFormat="1" ht="17.649999999999999" customHeight="1" x14ac:dyDescent="0.25">
      <c r="A4" s="358" t="s">
        <v>644</v>
      </c>
      <c r="B4" s="359"/>
      <c r="C4" s="360"/>
      <c r="D4" s="308"/>
      <c r="E4" s="308"/>
      <c r="F4" s="308"/>
      <c r="G4" s="308"/>
      <c r="H4" s="308"/>
      <c r="I4" s="308"/>
      <c r="J4" s="308"/>
      <c r="K4" s="308"/>
      <c r="L4" s="308"/>
      <c r="M4" s="141"/>
    </row>
    <row r="5" spans="1:16" s="142" customFormat="1" ht="17.649999999999999" customHeight="1" x14ac:dyDescent="0.25">
      <c r="A5" s="358" t="s">
        <v>2</v>
      </c>
      <c r="B5" s="361"/>
      <c r="C5" s="362"/>
      <c r="D5" s="363"/>
      <c r="E5" s="363"/>
      <c r="F5" s="363"/>
      <c r="G5" s="363"/>
      <c r="H5" s="363"/>
      <c r="I5" s="363"/>
      <c r="J5" s="363"/>
      <c r="K5" s="363"/>
      <c r="L5" s="363"/>
      <c r="M5" s="141"/>
    </row>
    <row r="6" spans="1:16" s="142" customFormat="1" ht="17.649999999999999" customHeight="1" x14ac:dyDescent="0.25">
      <c r="A6" s="358" t="s">
        <v>1115</v>
      </c>
      <c r="B6" s="361"/>
      <c r="C6" s="362"/>
      <c r="D6" s="363"/>
      <c r="E6" s="363"/>
      <c r="F6" s="363"/>
      <c r="G6" s="363"/>
      <c r="H6" s="363"/>
      <c r="I6" s="363"/>
      <c r="J6" s="363"/>
      <c r="K6" s="363"/>
      <c r="L6" s="363"/>
      <c r="M6" s="143" t="s">
        <v>889</v>
      </c>
    </row>
    <row r="7" spans="1:16" s="142" customFormat="1" ht="17.649999999999999" customHeight="1" x14ac:dyDescent="0.25">
      <c r="A7" s="358" t="s">
        <v>1089</v>
      </c>
      <c r="B7" s="361"/>
      <c r="C7" s="362"/>
      <c r="D7" s="363"/>
      <c r="E7" s="363"/>
      <c r="F7" s="363"/>
      <c r="G7" s="363"/>
      <c r="H7" s="363"/>
      <c r="I7" s="363"/>
      <c r="J7" s="363"/>
      <c r="K7" s="363"/>
      <c r="L7" s="363"/>
      <c r="M7" s="144">
        <v>19.7867</v>
      </c>
      <c r="N7" s="142" t="s">
        <v>890</v>
      </c>
    </row>
    <row r="8" spans="1:16" s="1" customFormat="1" ht="19.899999999999999" customHeight="1" x14ac:dyDescent="0.25">
      <c r="A8" s="415" t="s">
        <v>600</v>
      </c>
      <c r="B8" s="385" t="s">
        <v>646</v>
      </c>
      <c r="C8" s="385"/>
      <c r="D8" s="388" t="s">
        <v>891</v>
      </c>
      <c r="E8" s="388"/>
      <c r="F8" s="388"/>
      <c r="G8" s="387" t="s">
        <v>892</v>
      </c>
      <c r="H8" s="388" t="s">
        <v>893</v>
      </c>
      <c r="I8" s="388"/>
      <c r="J8" s="164"/>
      <c r="K8" s="388" t="s">
        <v>894</v>
      </c>
      <c r="L8" s="388"/>
      <c r="M8" s="145"/>
    </row>
    <row r="9" spans="1:16" s="1" customFormat="1" ht="49.9" customHeight="1" x14ac:dyDescent="0.25">
      <c r="A9" s="415"/>
      <c r="B9" s="385"/>
      <c r="C9" s="385"/>
      <c r="D9" s="164" t="s">
        <v>895</v>
      </c>
      <c r="E9" s="164" t="s">
        <v>896</v>
      </c>
      <c r="F9" s="164" t="s">
        <v>537</v>
      </c>
      <c r="G9" s="387"/>
      <c r="H9" s="164" t="s">
        <v>897</v>
      </c>
      <c r="I9" s="164" t="s">
        <v>898</v>
      </c>
      <c r="J9" s="164"/>
      <c r="K9" s="164" t="s">
        <v>899</v>
      </c>
      <c r="L9" s="164" t="s">
        <v>900</v>
      </c>
      <c r="M9" s="145"/>
    </row>
    <row r="10" spans="1:16" s="18" customFormat="1" ht="17.100000000000001" customHeight="1" x14ac:dyDescent="0.25">
      <c r="A10" s="416"/>
      <c r="B10" s="379"/>
      <c r="C10" s="379"/>
      <c r="D10" s="310" t="s">
        <v>547</v>
      </c>
      <c r="E10" s="310" t="s">
        <v>548</v>
      </c>
      <c r="F10" s="167" t="s">
        <v>901</v>
      </c>
      <c r="G10" s="310" t="s">
        <v>550</v>
      </c>
      <c r="H10" s="167" t="s">
        <v>902</v>
      </c>
      <c r="I10" s="167" t="s">
        <v>903</v>
      </c>
      <c r="J10" s="332"/>
      <c r="K10" s="310" t="s">
        <v>553</v>
      </c>
      <c r="L10" s="310" t="s">
        <v>904</v>
      </c>
      <c r="M10" s="146"/>
    </row>
    <row r="11" spans="1:16" s="1" customFormat="1" ht="17.649999999999999" customHeight="1" x14ac:dyDescent="0.25">
      <c r="A11" s="417" t="s">
        <v>335</v>
      </c>
      <c r="B11" s="417"/>
      <c r="C11" s="417"/>
      <c r="D11" s="335">
        <v>773872.96004033682</v>
      </c>
      <c r="E11" s="335">
        <v>773808.02570488304</v>
      </c>
      <c r="F11" s="336">
        <v>-8.3908262475489437E-3</v>
      </c>
      <c r="G11" s="335">
        <v>751419.60494514497</v>
      </c>
      <c r="H11" s="335">
        <v>506630.50043059199</v>
      </c>
      <c r="I11" s="337">
        <v>65.472376041730556</v>
      </c>
      <c r="J11" s="338"/>
      <c r="K11" s="335">
        <v>178437.87413392027</v>
      </c>
      <c r="L11" s="335">
        <v>328192.62629667181</v>
      </c>
      <c r="M11" s="147"/>
      <c r="N11" s="145"/>
    </row>
    <row r="12" spans="1:16" s="148" customFormat="1" ht="17.649999999999999" customHeight="1" x14ac:dyDescent="0.25">
      <c r="A12" s="418" t="s">
        <v>905</v>
      </c>
      <c r="B12" s="418"/>
      <c r="C12" s="418"/>
      <c r="D12" s="339">
        <v>561818.65011489554</v>
      </c>
      <c r="E12" s="339">
        <v>561753.71577682521</v>
      </c>
      <c r="F12" s="340">
        <v>-1.1557882255601726E-2</v>
      </c>
      <c r="G12" s="339">
        <v>547378.24259489414</v>
      </c>
      <c r="H12" s="339">
        <v>302589.13808034116</v>
      </c>
      <c r="I12" s="341">
        <v>53.865088842697475</v>
      </c>
      <c r="J12" s="342"/>
      <c r="K12" s="339">
        <v>152865.54305392026</v>
      </c>
      <c r="L12" s="339">
        <v>149723.59502642095</v>
      </c>
      <c r="M12" s="136"/>
      <c r="N12" s="136"/>
    </row>
    <row r="13" spans="1:16" s="148" customFormat="1" ht="14.25" x14ac:dyDescent="0.25">
      <c r="A13" s="343">
        <v>1</v>
      </c>
      <c r="B13" s="350" t="s">
        <v>15</v>
      </c>
      <c r="C13" s="344" t="s">
        <v>16</v>
      </c>
      <c r="D13" s="345">
        <v>2044.6784312</v>
      </c>
      <c r="E13" s="345">
        <v>2044.6784312000002</v>
      </c>
      <c r="F13" s="346">
        <v>0</v>
      </c>
      <c r="G13" s="345">
        <v>2044.6784312</v>
      </c>
      <c r="H13" s="320">
        <v>0</v>
      </c>
      <c r="I13" s="320">
        <v>0</v>
      </c>
      <c r="J13" s="347"/>
      <c r="K13" s="345">
        <v>0</v>
      </c>
      <c r="L13" s="348">
        <v>0</v>
      </c>
      <c r="M13" s="136"/>
      <c r="N13" s="149"/>
      <c r="P13" s="150"/>
    </row>
    <row r="14" spans="1:16" s="148" customFormat="1" ht="14.25" x14ac:dyDescent="0.25">
      <c r="A14" s="343">
        <v>2</v>
      </c>
      <c r="B14" s="350" t="s">
        <v>17</v>
      </c>
      <c r="C14" s="344" t="s">
        <v>18</v>
      </c>
      <c r="D14" s="345">
        <v>5488.1571396654999</v>
      </c>
      <c r="E14" s="345">
        <v>5488.1571396654999</v>
      </c>
      <c r="F14" s="346">
        <v>0</v>
      </c>
      <c r="G14" s="345">
        <v>5488.1571948703913</v>
      </c>
      <c r="H14" s="320">
        <v>0</v>
      </c>
      <c r="I14" s="320">
        <v>0</v>
      </c>
      <c r="J14" s="347"/>
      <c r="K14" s="345">
        <v>0</v>
      </c>
      <c r="L14" s="348">
        <v>0</v>
      </c>
      <c r="M14" s="136"/>
      <c r="N14" s="149"/>
      <c r="P14" s="150"/>
    </row>
    <row r="15" spans="1:16" s="148" customFormat="1" ht="14.25" x14ac:dyDescent="0.25">
      <c r="A15" s="343">
        <v>3</v>
      </c>
      <c r="B15" s="350" t="s">
        <v>19</v>
      </c>
      <c r="C15" s="344" t="s">
        <v>20</v>
      </c>
      <c r="D15" s="345">
        <v>543.47861769550002</v>
      </c>
      <c r="E15" s="345">
        <v>543.47861769550002</v>
      </c>
      <c r="F15" s="346">
        <v>0</v>
      </c>
      <c r="G15" s="345">
        <v>543.47863351698186</v>
      </c>
      <c r="H15" s="320">
        <v>0</v>
      </c>
      <c r="I15" s="320">
        <v>0</v>
      </c>
      <c r="J15" s="347"/>
      <c r="K15" s="345">
        <v>0</v>
      </c>
      <c r="L15" s="348">
        <v>0</v>
      </c>
      <c r="M15" s="136"/>
      <c r="N15" s="149"/>
      <c r="P15" s="150"/>
    </row>
    <row r="16" spans="1:16" s="148" customFormat="1" ht="14.25" x14ac:dyDescent="0.25">
      <c r="A16" s="343">
        <v>4</v>
      </c>
      <c r="B16" s="350" t="s">
        <v>17</v>
      </c>
      <c r="C16" s="344" t="s">
        <v>21</v>
      </c>
      <c r="D16" s="345">
        <v>6551.1171836287258</v>
      </c>
      <c r="E16" s="345">
        <v>6551.1171837866223</v>
      </c>
      <c r="F16" s="346">
        <v>2.4102320139718358E-9</v>
      </c>
      <c r="G16" s="345">
        <v>5703.383576287918</v>
      </c>
      <c r="H16" s="320">
        <v>1.1247436759731499E-12</v>
      </c>
      <c r="I16" s="320">
        <v>1.7168730835051787E-14</v>
      </c>
      <c r="J16" s="347"/>
      <c r="K16" s="345">
        <v>0</v>
      </c>
      <c r="L16" s="348">
        <v>1.1247436759731499E-12</v>
      </c>
      <c r="M16" s="136"/>
      <c r="N16" s="149"/>
      <c r="P16" s="150"/>
    </row>
    <row r="17" spans="1:16" s="148" customFormat="1" ht="14.25" x14ac:dyDescent="0.25">
      <c r="A17" s="343">
        <v>5</v>
      </c>
      <c r="B17" s="350" t="s">
        <v>22</v>
      </c>
      <c r="C17" s="344" t="s">
        <v>23</v>
      </c>
      <c r="D17" s="345">
        <v>1212.3638165444249</v>
      </c>
      <c r="E17" s="345">
        <v>1212.3638168752557</v>
      </c>
      <c r="F17" s="346">
        <v>2.7288081128062913E-8</v>
      </c>
      <c r="G17" s="345">
        <v>1211.0974082550001</v>
      </c>
      <c r="H17" s="320">
        <v>1.4059295949664374E-13</v>
      </c>
      <c r="I17" s="320">
        <v>1.1596598111861156E-14</v>
      </c>
      <c r="J17" s="347"/>
      <c r="K17" s="345">
        <v>0</v>
      </c>
      <c r="L17" s="348">
        <v>1.4059295949664374E-13</v>
      </c>
      <c r="M17" s="136"/>
      <c r="N17" s="149"/>
      <c r="P17" s="150"/>
    </row>
    <row r="18" spans="1:16" s="148" customFormat="1" ht="14.25" x14ac:dyDescent="0.25">
      <c r="A18" s="343">
        <v>6</v>
      </c>
      <c r="B18" s="350" t="s">
        <v>17</v>
      </c>
      <c r="C18" s="344" t="s">
        <v>24</v>
      </c>
      <c r="D18" s="345">
        <v>6091.4020783120004</v>
      </c>
      <c r="E18" s="345">
        <v>6091.4020783120004</v>
      </c>
      <c r="F18" s="346">
        <v>0</v>
      </c>
      <c r="G18" s="345">
        <v>6091.4020804885376</v>
      </c>
      <c r="H18" s="320">
        <v>0</v>
      </c>
      <c r="I18" s="320">
        <v>0</v>
      </c>
      <c r="J18" s="347"/>
      <c r="K18" s="345">
        <v>0</v>
      </c>
      <c r="L18" s="348">
        <v>0</v>
      </c>
      <c r="M18" s="136"/>
      <c r="N18" s="149"/>
      <c r="P18" s="150"/>
    </row>
    <row r="19" spans="1:16" s="148" customFormat="1" ht="14.25" x14ac:dyDescent="0.25">
      <c r="A19" s="343">
        <v>7</v>
      </c>
      <c r="B19" s="350" t="s">
        <v>25</v>
      </c>
      <c r="C19" s="344" t="s">
        <v>26</v>
      </c>
      <c r="D19" s="345">
        <v>13874.826904928501</v>
      </c>
      <c r="E19" s="345">
        <v>13874.826904928501</v>
      </c>
      <c r="F19" s="346">
        <v>0</v>
      </c>
      <c r="G19" s="345">
        <v>13874.82691937279</v>
      </c>
      <c r="H19" s="320">
        <v>684.64436777575168</v>
      </c>
      <c r="I19" s="320">
        <v>4.934435380469921</v>
      </c>
      <c r="J19" s="347"/>
      <c r="K19" s="345">
        <v>0</v>
      </c>
      <c r="L19" s="348">
        <v>684.64436777575168</v>
      </c>
      <c r="M19" s="136"/>
      <c r="N19" s="149"/>
      <c r="P19" s="150"/>
    </row>
    <row r="20" spans="1:16" s="148" customFormat="1" ht="14.25" x14ac:dyDescent="0.25">
      <c r="A20" s="343">
        <v>9</v>
      </c>
      <c r="B20" s="350" t="s">
        <v>27</v>
      </c>
      <c r="C20" s="344" t="s">
        <v>28</v>
      </c>
      <c r="D20" s="345">
        <v>1979.0444238534246</v>
      </c>
      <c r="E20" s="345">
        <v>1979.0444241842561</v>
      </c>
      <c r="F20" s="346">
        <v>1.6716711570552434E-8</v>
      </c>
      <c r="G20" s="345">
        <v>1979.0444237240999</v>
      </c>
      <c r="H20" s="320">
        <v>0</v>
      </c>
      <c r="I20" s="320">
        <v>0</v>
      </c>
      <c r="J20" s="347"/>
      <c r="K20" s="345">
        <v>0</v>
      </c>
      <c r="L20" s="348">
        <v>0</v>
      </c>
      <c r="M20" s="136"/>
      <c r="N20" s="149"/>
      <c r="P20" s="150"/>
    </row>
    <row r="21" spans="1:16" s="148" customFormat="1" ht="14.25" x14ac:dyDescent="0.25">
      <c r="A21" s="343">
        <v>10</v>
      </c>
      <c r="B21" s="350" t="s">
        <v>27</v>
      </c>
      <c r="C21" s="344" t="s">
        <v>29</v>
      </c>
      <c r="D21" s="345">
        <v>2625.059382442244</v>
      </c>
      <c r="E21" s="345">
        <v>2625.059382442244</v>
      </c>
      <c r="F21" s="346">
        <v>0</v>
      </c>
      <c r="G21" s="345">
        <v>2596.4108468150562</v>
      </c>
      <c r="H21" s="320">
        <v>0</v>
      </c>
      <c r="I21" s="320">
        <v>0</v>
      </c>
      <c r="J21" s="347"/>
      <c r="K21" s="345">
        <v>0</v>
      </c>
      <c r="L21" s="348">
        <v>0</v>
      </c>
      <c r="M21" s="136"/>
      <c r="N21" s="149"/>
      <c r="P21" s="150"/>
    </row>
    <row r="22" spans="1:16" s="148" customFormat="1" ht="14.25" x14ac:dyDescent="0.25">
      <c r="A22" s="343">
        <v>11</v>
      </c>
      <c r="B22" s="350" t="s">
        <v>27</v>
      </c>
      <c r="C22" s="344" t="s">
        <v>30</v>
      </c>
      <c r="D22" s="345">
        <v>2105.4937440515</v>
      </c>
      <c r="E22" s="345">
        <v>2105.4937440515</v>
      </c>
      <c r="F22" s="346">
        <v>0</v>
      </c>
      <c r="G22" s="345">
        <v>2105.4937402920268</v>
      </c>
      <c r="H22" s="320">
        <v>0</v>
      </c>
      <c r="I22" s="320">
        <v>0</v>
      </c>
      <c r="J22" s="347"/>
      <c r="K22" s="345">
        <v>0</v>
      </c>
      <c r="L22" s="348">
        <v>0</v>
      </c>
      <c r="M22" s="136"/>
      <c r="N22" s="149"/>
      <c r="P22" s="150"/>
    </row>
    <row r="23" spans="1:16" s="148" customFormat="1" ht="14.25" x14ac:dyDescent="0.25">
      <c r="A23" s="343">
        <v>12</v>
      </c>
      <c r="B23" s="350" t="s">
        <v>31</v>
      </c>
      <c r="C23" s="344" t="s">
        <v>32</v>
      </c>
      <c r="D23" s="345">
        <v>3466.1956797113003</v>
      </c>
      <c r="E23" s="345">
        <v>3466.1956806887561</v>
      </c>
      <c r="F23" s="346">
        <v>2.8199664825478976E-8</v>
      </c>
      <c r="G23" s="345">
        <v>3466.1959129201923</v>
      </c>
      <c r="H23" s="320">
        <v>5.6237183798657497E-13</v>
      </c>
      <c r="I23" s="320">
        <v>1.6224468835378272E-14</v>
      </c>
      <c r="J23" s="347"/>
      <c r="K23" s="345">
        <v>0</v>
      </c>
      <c r="L23" s="348">
        <v>5.6237183798657497E-13</v>
      </c>
      <c r="M23" s="136"/>
      <c r="N23" s="149"/>
      <c r="P23" s="150"/>
    </row>
    <row r="24" spans="1:16" s="148" customFormat="1" ht="14.25" x14ac:dyDescent="0.25">
      <c r="A24" s="343">
        <v>13</v>
      </c>
      <c r="B24" s="350" t="s">
        <v>31</v>
      </c>
      <c r="C24" s="344" t="s">
        <v>33</v>
      </c>
      <c r="D24" s="345">
        <v>1002.3330615403779</v>
      </c>
      <c r="E24" s="345">
        <v>1002.3330615403779</v>
      </c>
      <c r="F24" s="346">
        <v>0</v>
      </c>
      <c r="G24" s="345">
        <v>1002.3330613103</v>
      </c>
      <c r="H24" s="320">
        <v>0</v>
      </c>
      <c r="I24" s="320">
        <v>0</v>
      </c>
      <c r="J24" s="347"/>
      <c r="K24" s="345">
        <v>0</v>
      </c>
      <c r="L24" s="348">
        <v>0</v>
      </c>
      <c r="M24" s="136"/>
      <c r="N24" s="149"/>
      <c r="P24" s="150"/>
    </row>
    <row r="25" spans="1:16" s="148" customFormat="1" ht="14.25" x14ac:dyDescent="0.25">
      <c r="A25" s="343">
        <v>14</v>
      </c>
      <c r="B25" s="350" t="s">
        <v>31</v>
      </c>
      <c r="C25" s="344" t="s">
        <v>906</v>
      </c>
      <c r="D25" s="345">
        <v>668.00047600250002</v>
      </c>
      <c r="E25" s="345">
        <v>668.00047600250002</v>
      </c>
      <c r="F25" s="346">
        <v>0</v>
      </c>
      <c r="G25" s="345">
        <v>668.00047026435698</v>
      </c>
      <c r="H25" s="320">
        <v>0</v>
      </c>
      <c r="I25" s="320">
        <v>0</v>
      </c>
      <c r="J25" s="347"/>
      <c r="K25" s="345">
        <v>0</v>
      </c>
      <c r="L25" s="348">
        <v>0</v>
      </c>
      <c r="M25" s="136"/>
      <c r="N25" s="149"/>
      <c r="P25" s="150"/>
    </row>
    <row r="26" spans="1:16" s="148" customFormat="1" ht="14.25" x14ac:dyDescent="0.25">
      <c r="A26" s="343">
        <v>15</v>
      </c>
      <c r="B26" s="350" t="s">
        <v>31</v>
      </c>
      <c r="C26" s="344" t="s">
        <v>907</v>
      </c>
      <c r="D26" s="345">
        <v>1243.5653249081222</v>
      </c>
      <c r="E26" s="345">
        <v>1243.5653249081222</v>
      </c>
      <c r="F26" s="346">
        <v>0</v>
      </c>
      <c r="G26" s="345">
        <v>1243.5653251382</v>
      </c>
      <c r="H26" s="320">
        <v>0</v>
      </c>
      <c r="I26" s="320">
        <v>0</v>
      </c>
      <c r="J26" s="347"/>
      <c r="K26" s="345">
        <v>0</v>
      </c>
      <c r="L26" s="348">
        <v>0</v>
      </c>
      <c r="M26" s="136"/>
      <c r="N26" s="149"/>
      <c r="P26" s="150"/>
    </row>
    <row r="27" spans="1:16" s="148" customFormat="1" ht="14.25" x14ac:dyDescent="0.25">
      <c r="A27" s="343">
        <v>16</v>
      </c>
      <c r="B27" s="350" t="s">
        <v>31</v>
      </c>
      <c r="C27" s="344" t="s">
        <v>36</v>
      </c>
      <c r="D27" s="345">
        <v>1434.7525132984999</v>
      </c>
      <c r="E27" s="345">
        <v>1434.7525132984999</v>
      </c>
      <c r="F27" s="346">
        <v>0</v>
      </c>
      <c r="G27" s="345">
        <v>1434.7517499276144</v>
      </c>
      <c r="H27" s="320">
        <v>2.8118591899328748E-13</v>
      </c>
      <c r="I27" s="320">
        <v>1.959821755926674E-14</v>
      </c>
      <c r="J27" s="347"/>
      <c r="K27" s="345">
        <v>0</v>
      </c>
      <c r="L27" s="348">
        <v>2.8118591899328748E-13</v>
      </c>
      <c r="M27" s="136"/>
      <c r="N27" s="149"/>
      <c r="P27" s="150"/>
    </row>
    <row r="28" spans="1:16" s="148" customFormat="1" ht="14.25" x14ac:dyDescent="0.25">
      <c r="A28" s="343">
        <v>17</v>
      </c>
      <c r="B28" s="350" t="s">
        <v>27</v>
      </c>
      <c r="C28" s="344" t="s">
        <v>38</v>
      </c>
      <c r="D28" s="345">
        <v>881.37712204374429</v>
      </c>
      <c r="E28" s="345">
        <v>881.37712204374429</v>
      </c>
      <c r="F28" s="346">
        <v>0</v>
      </c>
      <c r="G28" s="345">
        <v>881.37717078344804</v>
      </c>
      <c r="H28" s="320">
        <v>0</v>
      </c>
      <c r="I28" s="320">
        <v>0</v>
      </c>
      <c r="J28" s="347"/>
      <c r="K28" s="345">
        <v>0</v>
      </c>
      <c r="L28" s="348">
        <v>0</v>
      </c>
      <c r="M28" s="136"/>
      <c r="N28" s="149"/>
      <c r="P28" s="150"/>
    </row>
    <row r="29" spans="1:16" s="148" customFormat="1" ht="14.25" x14ac:dyDescent="0.25">
      <c r="A29" s="343">
        <v>18</v>
      </c>
      <c r="B29" s="350" t="s">
        <v>27</v>
      </c>
      <c r="C29" s="344" t="s">
        <v>39</v>
      </c>
      <c r="D29" s="345">
        <v>814.3544246017442</v>
      </c>
      <c r="E29" s="345">
        <v>814.3544246017442</v>
      </c>
      <c r="F29" s="346">
        <v>0</v>
      </c>
      <c r="G29" s="345">
        <v>814.35443119577701</v>
      </c>
      <c r="H29" s="320">
        <v>1.4059295949664374E-13</v>
      </c>
      <c r="I29" s="320">
        <v>1.7264345259178768E-14</v>
      </c>
      <c r="J29" s="347"/>
      <c r="K29" s="345">
        <v>0</v>
      </c>
      <c r="L29" s="348">
        <v>1.4059295949664374E-13</v>
      </c>
      <c r="M29" s="136"/>
      <c r="N29" s="149"/>
      <c r="P29" s="150"/>
    </row>
    <row r="30" spans="1:16" s="148" customFormat="1" ht="14.25" x14ac:dyDescent="0.25">
      <c r="A30" s="343">
        <v>19</v>
      </c>
      <c r="B30" s="350" t="s">
        <v>27</v>
      </c>
      <c r="C30" s="344" t="s">
        <v>40</v>
      </c>
      <c r="D30" s="345">
        <v>547.68635838399996</v>
      </c>
      <c r="E30" s="345">
        <v>547.68635838399996</v>
      </c>
      <c r="F30" s="346">
        <v>0</v>
      </c>
      <c r="G30" s="345">
        <v>547.68629209855499</v>
      </c>
      <c r="H30" s="320">
        <v>0</v>
      </c>
      <c r="I30" s="320">
        <v>0</v>
      </c>
      <c r="J30" s="347"/>
      <c r="K30" s="345">
        <v>0</v>
      </c>
      <c r="L30" s="348">
        <v>0</v>
      </c>
      <c r="M30" s="136"/>
      <c r="N30" s="149"/>
      <c r="P30" s="150"/>
    </row>
    <row r="31" spans="1:16" s="148" customFormat="1" ht="14.25" x14ac:dyDescent="0.25">
      <c r="A31" s="343">
        <v>20</v>
      </c>
      <c r="B31" s="350" t="s">
        <v>27</v>
      </c>
      <c r="C31" s="344" t="s">
        <v>908</v>
      </c>
      <c r="D31" s="345">
        <v>558.388786547</v>
      </c>
      <c r="E31" s="345">
        <v>558.388786547</v>
      </c>
      <c r="F31" s="346">
        <v>0</v>
      </c>
      <c r="G31" s="345">
        <v>558.38882335026187</v>
      </c>
      <c r="H31" s="320">
        <v>0</v>
      </c>
      <c r="I31" s="320">
        <v>0</v>
      </c>
      <c r="J31" s="347"/>
      <c r="K31" s="345">
        <v>0</v>
      </c>
      <c r="L31" s="348">
        <v>0</v>
      </c>
      <c r="M31" s="136"/>
      <c r="N31" s="149"/>
      <c r="P31" s="150"/>
    </row>
    <row r="32" spans="1:16" s="148" customFormat="1" ht="14.25" x14ac:dyDescent="0.25">
      <c r="A32" s="343">
        <v>21</v>
      </c>
      <c r="B32" s="350" t="s">
        <v>31</v>
      </c>
      <c r="C32" s="344" t="s">
        <v>42</v>
      </c>
      <c r="D32" s="345">
        <v>721.79188653137783</v>
      </c>
      <c r="E32" s="345">
        <v>721.79188653137783</v>
      </c>
      <c r="F32" s="346">
        <v>0</v>
      </c>
      <c r="G32" s="345">
        <v>721.79180636303204</v>
      </c>
      <c r="H32" s="320">
        <v>1.4059295949664374E-13</v>
      </c>
      <c r="I32" s="320">
        <v>1.9478323616558397E-14</v>
      </c>
      <c r="J32" s="347"/>
      <c r="K32" s="345">
        <v>0</v>
      </c>
      <c r="L32" s="348">
        <v>1.4059295949664374E-13</v>
      </c>
      <c r="M32" s="136"/>
      <c r="N32" s="149"/>
      <c r="P32" s="150"/>
    </row>
    <row r="33" spans="1:16" s="148" customFormat="1" ht="14.25" x14ac:dyDescent="0.25">
      <c r="A33" s="343">
        <v>22</v>
      </c>
      <c r="B33" s="350" t="s">
        <v>31</v>
      </c>
      <c r="C33" s="344" t="s">
        <v>43</v>
      </c>
      <c r="D33" s="345">
        <v>890.18384629999991</v>
      </c>
      <c r="E33" s="345">
        <v>890.18384629999991</v>
      </c>
      <c r="F33" s="346">
        <v>0</v>
      </c>
      <c r="G33" s="345">
        <v>890.18384610213309</v>
      </c>
      <c r="H33" s="320">
        <v>0</v>
      </c>
      <c r="I33" s="320">
        <v>0</v>
      </c>
      <c r="J33" s="347"/>
      <c r="K33" s="345">
        <v>0</v>
      </c>
      <c r="L33" s="348">
        <v>0</v>
      </c>
      <c r="M33" s="136"/>
      <c r="N33" s="149"/>
      <c r="P33" s="150"/>
    </row>
    <row r="34" spans="1:16" s="148" customFormat="1" ht="14.25" x14ac:dyDescent="0.25">
      <c r="A34" s="343">
        <v>23</v>
      </c>
      <c r="B34" s="350" t="s">
        <v>31</v>
      </c>
      <c r="C34" s="344" t="s">
        <v>44</v>
      </c>
      <c r="D34" s="345">
        <v>481.59383370899997</v>
      </c>
      <c r="E34" s="345">
        <v>481.59383370900002</v>
      </c>
      <c r="F34" s="346">
        <v>0</v>
      </c>
      <c r="G34" s="345">
        <v>481.59382559645303</v>
      </c>
      <c r="H34" s="320">
        <v>7.0296479748321871E-14</v>
      </c>
      <c r="I34" s="320">
        <v>1.4596632022244302E-14</v>
      </c>
      <c r="J34" s="347"/>
      <c r="K34" s="345">
        <v>0</v>
      </c>
      <c r="L34" s="348">
        <v>7.0296479748321871E-14</v>
      </c>
      <c r="M34" s="136"/>
      <c r="N34" s="149"/>
      <c r="P34" s="150"/>
    </row>
    <row r="35" spans="1:16" s="148" customFormat="1" ht="14.25" x14ac:dyDescent="0.25">
      <c r="A35" s="343">
        <v>24</v>
      </c>
      <c r="B35" s="350" t="s">
        <v>31</v>
      </c>
      <c r="C35" s="344" t="s">
        <v>45</v>
      </c>
      <c r="D35" s="345">
        <v>873.19836881772551</v>
      </c>
      <c r="E35" s="345">
        <v>873.1983689756222</v>
      </c>
      <c r="F35" s="346">
        <v>1.8082559449794644E-8</v>
      </c>
      <c r="G35" s="345">
        <v>873.19840640469602</v>
      </c>
      <c r="H35" s="320">
        <v>0</v>
      </c>
      <c r="I35" s="320">
        <v>0</v>
      </c>
      <c r="J35" s="347"/>
      <c r="K35" s="345">
        <v>0</v>
      </c>
      <c r="L35" s="348">
        <v>0</v>
      </c>
      <c r="M35" s="136"/>
      <c r="N35" s="149"/>
      <c r="P35" s="150"/>
    </row>
    <row r="36" spans="1:16" s="148" customFormat="1" ht="14.25" x14ac:dyDescent="0.25">
      <c r="A36" s="343">
        <v>25</v>
      </c>
      <c r="B36" s="350" t="s">
        <v>15</v>
      </c>
      <c r="C36" s="344" t="s">
        <v>909</v>
      </c>
      <c r="D36" s="345">
        <v>2600.392985421744</v>
      </c>
      <c r="E36" s="345">
        <v>2600.392985421744</v>
      </c>
      <c r="F36" s="346">
        <v>0</v>
      </c>
      <c r="G36" s="345">
        <v>2600.3929439622757</v>
      </c>
      <c r="H36" s="320">
        <v>107.51289639322172</v>
      </c>
      <c r="I36" s="320">
        <v>4.1344864793882214</v>
      </c>
      <c r="J36" s="347"/>
      <c r="K36" s="345">
        <v>0</v>
      </c>
      <c r="L36" s="348">
        <v>107.51289639322172</v>
      </c>
      <c r="M36" s="136"/>
      <c r="N36" s="149"/>
      <c r="P36" s="150"/>
    </row>
    <row r="37" spans="1:16" s="148" customFormat="1" ht="14.25" x14ac:dyDescent="0.25">
      <c r="A37" s="343">
        <v>26</v>
      </c>
      <c r="B37" s="350" t="s">
        <v>48</v>
      </c>
      <c r="C37" s="344" t="s">
        <v>910</v>
      </c>
      <c r="D37" s="345">
        <v>2271.8256909265001</v>
      </c>
      <c r="E37" s="345">
        <v>2271.8256909265001</v>
      </c>
      <c r="F37" s="346">
        <v>0</v>
      </c>
      <c r="G37" s="345">
        <v>2271.8256981567893</v>
      </c>
      <c r="H37" s="320">
        <v>145.04297659371232</v>
      </c>
      <c r="I37" s="320">
        <v>6.3844236453968719</v>
      </c>
      <c r="J37" s="347"/>
      <c r="K37" s="345">
        <v>0</v>
      </c>
      <c r="L37" s="348">
        <v>145.04297659371232</v>
      </c>
      <c r="M37" s="136"/>
      <c r="N37" s="149"/>
      <c r="P37" s="150"/>
    </row>
    <row r="38" spans="1:16" s="148" customFormat="1" ht="14.25" x14ac:dyDescent="0.25">
      <c r="A38" s="343">
        <v>27</v>
      </c>
      <c r="B38" s="350" t="s">
        <v>27</v>
      </c>
      <c r="C38" s="344" t="s">
        <v>50</v>
      </c>
      <c r="D38" s="345">
        <v>2412.7241893101505</v>
      </c>
      <c r="E38" s="345">
        <v>2412.7241897988779</v>
      </c>
      <c r="F38" s="346">
        <v>2.0256237576177227E-8</v>
      </c>
      <c r="G38" s="345">
        <v>2412.7241497987529</v>
      </c>
      <c r="H38" s="320">
        <v>48.843748933025147</v>
      </c>
      <c r="I38" s="320">
        <v>2.0244232282968366</v>
      </c>
      <c r="J38" s="347"/>
      <c r="K38" s="345">
        <v>0</v>
      </c>
      <c r="L38" s="348">
        <v>48.843748933025147</v>
      </c>
      <c r="M38" s="136"/>
      <c r="N38" s="149"/>
      <c r="P38" s="150"/>
    </row>
    <row r="39" spans="1:16" s="148" customFormat="1" ht="14.25" x14ac:dyDescent="0.25">
      <c r="A39" s="343">
        <v>28</v>
      </c>
      <c r="B39" s="350" t="s">
        <v>27</v>
      </c>
      <c r="C39" s="344" t="s">
        <v>911</v>
      </c>
      <c r="D39" s="345">
        <v>6604.0485847987247</v>
      </c>
      <c r="E39" s="345">
        <v>6604.0485849566221</v>
      </c>
      <c r="F39" s="346">
        <v>2.3909052515591611E-9</v>
      </c>
      <c r="G39" s="345">
        <v>6604.0485911262349</v>
      </c>
      <c r="H39" s="320">
        <v>71.30048163637862</v>
      </c>
      <c r="I39" s="320">
        <v>1.0796480479988313</v>
      </c>
      <c r="J39" s="347"/>
      <c r="K39" s="345">
        <v>0</v>
      </c>
      <c r="L39" s="348">
        <v>71.30048163637862</v>
      </c>
      <c r="M39" s="136"/>
      <c r="N39" s="149"/>
      <c r="P39" s="150"/>
    </row>
    <row r="40" spans="1:16" s="148" customFormat="1" ht="14.25" x14ac:dyDescent="0.25">
      <c r="A40" s="343">
        <v>29</v>
      </c>
      <c r="B40" s="350" t="s">
        <v>27</v>
      </c>
      <c r="C40" s="344" t="s">
        <v>52</v>
      </c>
      <c r="D40" s="345">
        <v>883.00564667272545</v>
      </c>
      <c r="E40" s="345">
        <v>883.00564683062214</v>
      </c>
      <c r="F40" s="346">
        <v>1.7881745861814125E-8</v>
      </c>
      <c r="G40" s="345">
        <v>883.00557780724989</v>
      </c>
      <c r="H40" s="320">
        <v>0</v>
      </c>
      <c r="I40" s="320">
        <v>0</v>
      </c>
      <c r="J40" s="347"/>
      <c r="K40" s="345">
        <v>0</v>
      </c>
      <c r="L40" s="348">
        <v>0</v>
      </c>
      <c r="M40" s="136"/>
      <c r="N40" s="149"/>
      <c r="P40" s="150"/>
    </row>
    <row r="41" spans="1:16" s="148" customFormat="1" ht="14.25" x14ac:dyDescent="0.25">
      <c r="A41" s="343">
        <v>30</v>
      </c>
      <c r="B41" s="350" t="s">
        <v>27</v>
      </c>
      <c r="C41" s="344" t="s">
        <v>912</v>
      </c>
      <c r="D41" s="345">
        <v>2605.7261738917255</v>
      </c>
      <c r="E41" s="345">
        <v>2605.7261740496224</v>
      </c>
      <c r="F41" s="346">
        <v>6.059622137399856E-9</v>
      </c>
      <c r="G41" s="345">
        <v>2605.7259690920596</v>
      </c>
      <c r="H41" s="320">
        <v>64.270843303000504</v>
      </c>
      <c r="I41" s="320">
        <v>2.4665233032953582</v>
      </c>
      <c r="J41" s="347"/>
      <c r="K41" s="345">
        <v>0</v>
      </c>
      <c r="L41" s="348">
        <v>64.270843303000504</v>
      </c>
      <c r="M41" s="136"/>
      <c r="N41" s="149"/>
      <c r="P41" s="150"/>
    </row>
    <row r="42" spans="1:16" s="148" customFormat="1" ht="14.25" x14ac:dyDescent="0.25">
      <c r="A42" s="343">
        <v>31</v>
      </c>
      <c r="B42" s="350" t="s">
        <v>27</v>
      </c>
      <c r="C42" s="344" t="s">
        <v>913</v>
      </c>
      <c r="D42" s="345">
        <v>5451.8565781777261</v>
      </c>
      <c r="E42" s="345">
        <v>5451.8565783356235</v>
      </c>
      <c r="F42" s="346">
        <v>2.896214823522314E-9</v>
      </c>
      <c r="G42" s="345">
        <v>5451.8565513853755</v>
      </c>
      <c r="H42" s="320">
        <v>272.59282829007128</v>
      </c>
      <c r="I42" s="320">
        <v>4.9999999885046522</v>
      </c>
      <c r="J42" s="347"/>
      <c r="K42" s="345">
        <v>0</v>
      </c>
      <c r="L42" s="348">
        <v>272.59282829007128</v>
      </c>
      <c r="M42" s="136"/>
      <c r="N42" s="149"/>
      <c r="P42" s="150"/>
    </row>
    <row r="43" spans="1:16" s="148" customFormat="1" ht="14.25" x14ac:dyDescent="0.25">
      <c r="A43" s="343">
        <v>32</v>
      </c>
      <c r="B43" s="350" t="s">
        <v>31</v>
      </c>
      <c r="C43" s="344" t="s">
        <v>55</v>
      </c>
      <c r="D43" s="345">
        <v>1272.2836822874247</v>
      </c>
      <c r="E43" s="345">
        <v>1272.2836826182559</v>
      </c>
      <c r="F43" s="346">
        <v>2.6002936692748335E-8</v>
      </c>
      <c r="G43" s="345">
        <v>1272.2836772114249</v>
      </c>
      <c r="H43" s="320">
        <v>0</v>
      </c>
      <c r="I43" s="320">
        <v>0</v>
      </c>
      <c r="J43" s="347"/>
      <c r="K43" s="345">
        <v>0</v>
      </c>
      <c r="L43" s="348">
        <v>0</v>
      </c>
      <c r="M43" s="136"/>
      <c r="N43" s="149"/>
      <c r="P43" s="150"/>
    </row>
    <row r="44" spans="1:16" s="148" customFormat="1" ht="14.25" x14ac:dyDescent="0.25">
      <c r="A44" s="343">
        <v>33</v>
      </c>
      <c r="B44" s="350" t="s">
        <v>31</v>
      </c>
      <c r="C44" s="344" t="s">
        <v>914</v>
      </c>
      <c r="D44" s="345">
        <v>1535.3164764917442</v>
      </c>
      <c r="E44" s="345">
        <v>1535.3164764917442</v>
      </c>
      <c r="F44" s="346">
        <v>0</v>
      </c>
      <c r="G44" s="345">
        <v>1535.3165875649945</v>
      </c>
      <c r="H44" s="320">
        <v>0</v>
      </c>
      <c r="I44" s="320">
        <v>0</v>
      </c>
      <c r="J44" s="347"/>
      <c r="K44" s="345">
        <v>0</v>
      </c>
      <c r="L44" s="348">
        <v>0</v>
      </c>
      <c r="M44" s="151"/>
      <c r="N44" s="152"/>
      <c r="P44" s="150"/>
    </row>
    <row r="45" spans="1:16" s="148" customFormat="1" ht="14.25" x14ac:dyDescent="0.25">
      <c r="A45" s="343">
        <v>34</v>
      </c>
      <c r="B45" s="350" t="s">
        <v>31</v>
      </c>
      <c r="C45" s="344" t="s">
        <v>57</v>
      </c>
      <c r="D45" s="345">
        <v>1434.4350951864249</v>
      </c>
      <c r="E45" s="345">
        <v>1434.4350955172556</v>
      </c>
      <c r="F45" s="346">
        <v>2.3063478238327662E-8</v>
      </c>
      <c r="G45" s="345">
        <v>1434.4350859552178</v>
      </c>
      <c r="H45" s="320">
        <v>0</v>
      </c>
      <c r="I45" s="320">
        <v>0</v>
      </c>
      <c r="J45" s="347"/>
      <c r="K45" s="345">
        <v>0</v>
      </c>
      <c r="L45" s="348">
        <v>0</v>
      </c>
      <c r="M45" s="136"/>
      <c r="N45" s="149"/>
      <c r="P45" s="150"/>
    </row>
    <row r="46" spans="1:16" s="148" customFormat="1" ht="14.25" x14ac:dyDescent="0.25">
      <c r="A46" s="343">
        <v>35</v>
      </c>
      <c r="B46" s="350" t="s">
        <v>31</v>
      </c>
      <c r="C46" s="344" t="s">
        <v>58</v>
      </c>
      <c r="D46" s="345">
        <v>801.31117067015032</v>
      </c>
      <c r="E46" s="345">
        <v>801.31117115887787</v>
      </c>
      <c r="F46" s="346">
        <v>6.0990984707132156E-8</v>
      </c>
      <c r="G46" s="345">
        <v>801.31115371437079</v>
      </c>
      <c r="H46" s="320">
        <v>0</v>
      </c>
      <c r="I46" s="320">
        <v>0</v>
      </c>
      <c r="J46" s="347"/>
      <c r="K46" s="345">
        <v>0</v>
      </c>
      <c r="L46" s="348">
        <v>0</v>
      </c>
      <c r="M46" s="136"/>
      <c r="N46" s="149"/>
      <c r="P46" s="150"/>
    </row>
    <row r="47" spans="1:16" s="148" customFormat="1" ht="14.25" x14ac:dyDescent="0.25">
      <c r="A47" s="343">
        <v>36</v>
      </c>
      <c r="B47" s="350" t="s">
        <v>31</v>
      </c>
      <c r="C47" s="344" t="s">
        <v>59</v>
      </c>
      <c r="D47" s="345">
        <v>169.93453074272549</v>
      </c>
      <c r="E47" s="345">
        <v>169.93453090062209</v>
      </c>
      <c r="F47" s="346">
        <v>9.2916138783039059E-8</v>
      </c>
      <c r="G47" s="345">
        <v>169.93449333810304</v>
      </c>
      <c r="H47" s="320">
        <v>3.5148239874160935E-14</v>
      </c>
      <c r="I47" s="320">
        <v>2.0683400653111323E-14</v>
      </c>
      <c r="J47" s="347"/>
      <c r="K47" s="345">
        <v>0</v>
      </c>
      <c r="L47" s="348">
        <v>3.5148239874160935E-14</v>
      </c>
      <c r="M47" s="136"/>
      <c r="N47" s="149"/>
      <c r="P47" s="150"/>
    </row>
    <row r="48" spans="1:16" s="148" customFormat="1" ht="14.25" x14ac:dyDescent="0.25">
      <c r="A48" s="343">
        <v>37</v>
      </c>
      <c r="B48" s="350" t="s">
        <v>31</v>
      </c>
      <c r="C48" s="344" t="s">
        <v>60</v>
      </c>
      <c r="D48" s="345">
        <v>3426.5570041353781</v>
      </c>
      <c r="E48" s="345">
        <v>3426.5570041353781</v>
      </c>
      <c r="F48" s="346">
        <v>0</v>
      </c>
      <c r="G48" s="345">
        <v>3426.5569580001561</v>
      </c>
      <c r="H48" s="320">
        <v>0</v>
      </c>
      <c r="I48" s="320">
        <v>0</v>
      </c>
      <c r="J48" s="347"/>
      <c r="K48" s="345">
        <v>0</v>
      </c>
      <c r="L48" s="348">
        <v>0</v>
      </c>
      <c r="M48" s="136"/>
      <c r="N48" s="149"/>
      <c r="P48" s="150"/>
    </row>
    <row r="49" spans="1:16" s="148" customFormat="1" ht="14.25" x14ac:dyDescent="0.25">
      <c r="A49" s="343">
        <v>38</v>
      </c>
      <c r="B49" s="350" t="s">
        <v>17</v>
      </c>
      <c r="C49" s="344" t="s">
        <v>915</v>
      </c>
      <c r="D49" s="345">
        <v>2252.091722482</v>
      </c>
      <c r="E49" s="345">
        <v>2252.091722482</v>
      </c>
      <c r="F49" s="346">
        <v>0</v>
      </c>
      <c r="G49" s="345">
        <v>2252.0916417540543</v>
      </c>
      <c r="H49" s="320">
        <v>103.22944485206513</v>
      </c>
      <c r="I49" s="320">
        <v>4.583714056650293</v>
      </c>
      <c r="J49" s="347"/>
      <c r="K49" s="345">
        <v>0</v>
      </c>
      <c r="L49" s="348">
        <v>103.22944485206513</v>
      </c>
      <c r="M49" s="136"/>
      <c r="N49" s="149"/>
      <c r="P49" s="150"/>
    </row>
    <row r="50" spans="1:16" s="148" customFormat="1" ht="14.25" x14ac:dyDescent="0.25">
      <c r="A50" s="343">
        <v>39</v>
      </c>
      <c r="B50" s="350" t="s">
        <v>27</v>
      </c>
      <c r="C50" s="344" t="s">
        <v>63</v>
      </c>
      <c r="D50" s="345">
        <v>1299.4426493509998</v>
      </c>
      <c r="E50" s="345">
        <v>1299.4426493510002</v>
      </c>
      <c r="F50" s="346">
        <v>0</v>
      </c>
      <c r="G50" s="345">
        <v>1299.442614932424</v>
      </c>
      <c r="H50" s="320">
        <v>52.662718372449916</v>
      </c>
      <c r="I50" s="320">
        <v>4.052715862354682</v>
      </c>
      <c r="J50" s="347"/>
      <c r="K50" s="345">
        <v>0</v>
      </c>
      <c r="L50" s="348">
        <v>52.662718372449916</v>
      </c>
      <c r="M50" s="136"/>
      <c r="N50" s="149"/>
      <c r="P50" s="150"/>
    </row>
    <row r="51" spans="1:16" s="148" customFormat="1" ht="14.25" x14ac:dyDescent="0.25">
      <c r="A51" s="343">
        <v>40</v>
      </c>
      <c r="B51" s="350" t="s">
        <v>27</v>
      </c>
      <c r="C51" s="344" t="s">
        <v>916</v>
      </c>
      <c r="D51" s="345">
        <v>292.894803287</v>
      </c>
      <c r="E51" s="345">
        <v>292.894803287</v>
      </c>
      <c r="F51" s="346">
        <v>0</v>
      </c>
      <c r="G51" s="345">
        <v>292.89479781179966</v>
      </c>
      <c r="H51" s="320">
        <v>0</v>
      </c>
      <c r="I51" s="320">
        <v>0</v>
      </c>
      <c r="J51" s="347"/>
      <c r="K51" s="345">
        <v>0</v>
      </c>
      <c r="L51" s="348">
        <v>0</v>
      </c>
      <c r="M51" s="136"/>
      <c r="N51" s="149"/>
      <c r="P51" s="150"/>
    </row>
    <row r="52" spans="1:16" s="148" customFormat="1" ht="14.25" x14ac:dyDescent="0.25">
      <c r="A52" s="343">
        <v>41</v>
      </c>
      <c r="B52" s="350" t="s">
        <v>27</v>
      </c>
      <c r="C52" s="344" t="s">
        <v>917</v>
      </c>
      <c r="D52" s="345">
        <v>4893.3385650809996</v>
      </c>
      <c r="E52" s="345">
        <v>4893.3385650810005</v>
      </c>
      <c r="F52" s="346">
        <v>0</v>
      </c>
      <c r="G52" s="345">
        <v>4893.3385329430348</v>
      </c>
      <c r="H52" s="320">
        <v>244.66692755310672</v>
      </c>
      <c r="I52" s="320">
        <v>4.9999999856755606</v>
      </c>
      <c r="J52" s="347"/>
      <c r="K52" s="345">
        <v>0</v>
      </c>
      <c r="L52" s="348">
        <v>244.66692755310672</v>
      </c>
      <c r="M52" s="136"/>
      <c r="N52" s="149"/>
      <c r="P52" s="150"/>
    </row>
    <row r="53" spans="1:16" s="148" customFormat="1" ht="14.25" x14ac:dyDescent="0.25">
      <c r="A53" s="343">
        <v>42</v>
      </c>
      <c r="B53" s="350" t="s">
        <v>27</v>
      </c>
      <c r="C53" s="344" t="s">
        <v>66</v>
      </c>
      <c r="D53" s="345">
        <v>2125.0431416982442</v>
      </c>
      <c r="E53" s="345">
        <v>2125.0431416982442</v>
      </c>
      <c r="F53" s="346">
        <v>0</v>
      </c>
      <c r="G53" s="345">
        <v>2125.0431867010238</v>
      </c>
      <c r="H53" s="320">
        <v>109.83149637488438</v>
      </c>
      <c r="I53" s="320">
        <v>5.1684360764135695</v>
      </c>
      <c r="J53" s="347"/>
      <c r="K53" s="345">
        <v>0</v>
      </c>
      <c r="L53" s="348">
        <v>109.83149637488438</v>
      </c>
      <c r="M53" s="136"/>
      <c r="N53" s="149"/>
      <c r="P53" s="150"/>
    </row>
    <row r="54" spans="1:16" s="148" customFormat="1" ht="14.25" x14ac:dyDescent="0.25">
      <c r="A54" s="343">
        <v>43</v>
      </c>
      <c r="B54" s="350" t="s">
        <v>27</v>
      </c>
      <c r="C54" s="344" t="s">
        <v>918</v>
      </c>
      <c r="D54" s="345">
        <v>865.66337619199999</v>
      </c>
      <c r="E54" s="345">
        <v>865.66337619199999</v>
      </c>
      <c r="F54" s="346">
        <v>0</v>
      </c>
      <c r="G54" s="345">
        <v>865.66332850605272</v>
      </c>
      <c r="H54" s="320">
        <v>43.28316635888212</v>
      </c>
      <c r="I54" s="320">
        <v>4.9999997168971282</v>
      </c>
      <c r="J54" s="347"/>
      <c r="K54" s="345">
        <v>0</v>
      </c>
      <c r="L54" s="348">
        <v>43.28316635888212</v>
      </c>
      <c r="M54" s="136"/>
      <c r="N54" s="149"/>
      <c r="P54" s="150"/>
    </row>
    <row r="55" spans="1:16" s="148" customFormat="1" ht="14.25" x14ac:dyDescent="0.25">
      <c r="A55" s="343">
        <v>44</v>
      </c>
      <c r="B55" s="350" t="s">
        <v>31</v>
      </c>
      <c r="C55" s="344" t="s">
        <v>68</v>
      </c>
      <c r="D55" s="345">
        <v>435.24803989999998</v>
      </c>
      <c r="E55" s="345">
        <v>435.24803990000004</v>
      </c>
      <c r="F55" s="346">
        <v>0</v>
      </c>
      <c r="G55" s="345">
        <v>435.24803989999998</v>
      </c>
      <c r="H55" s="320">
        <v>0</v>
      </c>
      <c r="I55" s="320">
        <v>0</v>
      </c>
      <c r="J55" s="347"/>
      <c r="K55" s="345">
        <v>0</v>
      </c>
      <c r="L55" s="348">
        <v>0</v>
      </c>
      <c r="M55" s="136"/>
      <c r="N55" s="149"/>
      <c r="P55" s="150"/>
    </row>
    <row r="56" spans="1:16" s="148" customFormat="1" ht="14.25" x14ac:dyDescent="0.25">
      <c r="A56" s="343">
        <v>45</v>
      </c>
      <c r="B56" s="350" t="s">
        <v>31</v>
      </c>
      <c r="C56" s="344" t="s">
        <v>919</v>
      </c>
      <c r="D56" s="345">
        <v>1133.650483652</v>
      </c>
      <c r="E56" s="345">
        <v>1133.650483652</v>
      </c>
      <c r="F56" s="346">
        <v>0</v>
      </c>
      <c r="G56" s="345">
        <v>1133.6504985191536</v>
      </c>
      <c r="H56" s="320">
        <v>56.682524668488099</v>
      </c>
      <c r="I56" s="320">
        <v>5.0000000428604849</v>
      </c>
      <c r="J56" s="347"/>
      <c r="K56" s="345">
        <v>0</v>
      </c>
      <c r="L56" s="348">
        <v>56.682524668488099</v>
      </c>
      <c r="M56" s="136"/>
      <c r="N56" s="149"/>
      <c r="P56" s="150"/>
    </row>
    <row r="57" spans="1:16" s="148" customFormat="1" ht="14.25" x14ac:dyDescent="0.25">
      <c r="A57" s="343">
        <v>46</v>
      </c>
      <c r="B57" s="350" t="s">
        <v>31</v>
      </c>
      <c r="C57" s="344" t="s">
        <v>70</v>
      </c>
      <c r="D57" s="345">
        <v>423.467632321</v>
      </c>
      <c r="E57" s="345">
        <v>423.467632321</v>
      </c>
      <c r="F57" s="346">
        <v>0</v>
      </c>
      <c r="G57" s="345">
        <v>423.46754427018504</v>
      </c>
      <c r="H57" s="320">
        <v>0</v>
      </c>
      <c r="I57" s="320">
        <v>0</v>
      </c>
      <c r="J57" s="347"/>
      <c r="K57" s="345">
        <v>0</v>
      </c>
      <c r="L57" s="348">
        <v>0</v>
      </c>
      <c r="M57" s="136"/>
      <c r="N57" s="149"/>
      <c r="P57" s="150"/>
    </row>
    <row r="58" spans="1:16" s="148" customFormat="1" ht="14.25" x14ac:dyDescent="0.25">
      <c r="A58" s="343">
        <v>47</v>
      </c>
      <c r="B58" s="350" t="s">
        <v>31</v>
      </c>
      <c r="C58" s="344" t="s">
        <v>920</v>
      </c>
      <c r="D58" s="345">
        <v>886.42678681724419</v>
      </c>
      <c r="E58" s="345">
        <v>886.42678681724419</v>
      </c>
      <c r="F58" s="346">
        <v>0</v>
      </c>
      <c r="G58" s="345">
        <v>886.42672902151185</v>
      </c>
      <c r="H58" s="320">
        <v>2.8118591899328748E-13</v>
      </c>
      <c r="I58" s="320">
        <v>3.1721279543333558E-14</v>
      </c>
      <c r="J58" s="347"/>
      <c r="K58" s="345">
        <v>0</v>
      </c>
      <c r="L58" s="348">
        <v>2.8118591899328748E-13</v>
      </c>
      <c r="M58" s="136"/>
      <c r="N58" s="149"/>
      <c r="P58" s="150"/>
    </row>
    <row r="59" spans="1:16" s="148" customFormat="1" ht="14.25" x14ac:dyDescent="0.25">
      <c r="A59" s="343">
        <v>48</v>
      </c>
      <c r="B59" s="350" t="s">
        <v>19</v>
      </c>
      <c r="C59" s="344" t="s">
        <v>73</v>
      </c>
      <c r="D59" s="345">
        <v>1108.0921610383004</v>
      </c>
      <c r="E59" s="345">
        <v>1108.0921620157558</v>
      </c>
      <c r="F59" s="346">
        <v>8.8210654780596087E-8</v>
      </c>
      <c r="G59" s="345">
        <v>1108.0920824366026</v>
      </c>
      <c r="H59" s="320">
        <v>80.886606964072527</v>
      </c>
      <c r="I59" s="320">
        <v>7.2996281118828472</v>
      </c>
      <c r="J59" s="347"/>
      <c r="K59" s="345">
        <v>0</v>
      </c>
      <c r="L59" s="348">
        <v>80.886606964072527</v>
      </c>
      <c r="M59" s="136"/>
      <c r="N59" s="149"/>
      <c r="P59" s="150"/>
    </row>
    <row r="60" spans="1:16" s="148" customFormat="1" ht="14.25" x14ac:dyDescent="0.25">
      <c r="A60" s="343">
        <v>49</v>
      </c>
      <c r="B60" s="350" t="s">
        <v>27</v>
      </c>
      <c r="C60" s="344" t="s">
        <v>74</v>
      </c>
      <c r="D60" s="345">
        <v>2510.061199909378</v>
      </c>
      <c r="E60" s="345">
        <v>2510.061199909378</v>
      </c>
      <c r="F60" s="346">
        <v>0</v>
      </c>
      <c r="G60" s="345">
        <v>2510.0612045542093</v>
      </c>
      <c r="H60" s="320">
        <v>125.5030601905799</v>
      </c>
      <c r="I60" s="320">
        <v>5.0000000077731572</v>
      </c>
      <c r="J60" s="347"/>
      <c r="K60" s="345">
        <v>0</v>
      </c>
      <c r="L60" s="348">
        <v>125.5030601905799</v>
      </c>
      <c r="M60" s="136"/>
      <c r="N60" s="149"/>
      <c r="P60" s="150"/>
    </row>
    <row r="61" spans="1:16" s="148" customFormat="1" ht="14.25" x14ac:dyDescent="0.25">
      <c r="A61" s="343">
        <v>50</v>
      </c>
      <c r="B61" s="350" t="s">
        <v>27</v>
      </c>
      <c r="C61" s="344" t="s">
        <v>921</v>
      </c>
      <c r="D61" s="345">
        <v>3016.9230049887447</v>
      </c>
      <c r="E61" s="345">
        <v>3016.9230049887447</v>
      </c>
      <c r="F61" s="346">
        <v>0</v>
      </c>
      <c r="G61" s="345">
        <v>3016.9229980190989</v>
      </c>
      <c r="H61" s="320">
        <v>200.17845781937382</v>
      </c>
      <c r="I61" s="320">
        <v>6.6351861644583341</v>
      </c>
      <c r="J61" s="347"/>
      <c r="K61" s="345">
        <v>0</v>
      </c>
      <c r="L61" s="348">
        <v>200.17845781937382</v>
      </c>
      <c r="M61" s="136"/>
      <c r="N61" s="149"/>
      <c r="P61" s="150"/>
    </row>
    <row r="62" spans="1:16" s="148" customFormat="1" ht="14.25" x14ac:dyDescent="0.25">
      <c r="A62" s="343">
        <v>51</v>
      </c>
      <c r="B62" s="350" t="s">
        <v>27</v>
      </c>
      <c r="C62" s="344" t="s">
        <v>922</v>
      </c>
      <c r="D62" s="345">
        <v>566.38087165724426</v>
      </c>
      <c r="E62" s="345">
        <v>566.38087165724426</v>
      </c>
      <c r="F62" s="346">
        <v>0</v>
      </c>
      <c r="G62" s="345">
        <v>566.38109590586714</v>
      </c>
      <c r="H62" s="320">
        <v>7.0296479748321871E-14</v>
      </c>
      <c r="I62" s="320">
        <v>1.2411520809774641E-14</v>
      </c>
      <c r="J62" s="347"/>
      <c r="K62" s="345">
        <v>0</v>
      </c>
      <c r="L62" s="348">
        <v>7.0296479748321871E-14</v>
      </c>
      <c r="M62" s="136"/>
      <c r="N62" s="149"/>
      <c r="P62" s="150"/>
    </row>
    <row r="63" spans="1:16" s="148" customFormat="1" ht="14.25" x14ac:dyDescent="0.25">
      <c r="A63" s="343">
        <v>52</v>
      </c>
      <c r="B63" s="350" t="s">
        <v>27</v>
      </c>
      <c r="C63" s="344" t="s">
        <v>923</v>
      </c>
      <c r="D63" s="345">
        <v>544.45327109342486</v>
      </c>
      <c r="E63" s="345">
        <v>544.45327142425583</v>
      </c>
      <c r="F63" s="346">
        <v>6.0763881037928513E-8</v>
      </c>
      <c r="G63" s="345">
        <v>544.45327863694854</v>
      </c>
      <c r="H63" s="320">
        <v>34.558989089503221</v>
      </c>
      <c r="I63" s="320">
        <v>6.3474665142701889</v>
      </c>
      <c r="J63" s="347"/>
      <c r="K63" s="345">
        <v>0</v>
      </c>
      <c r="L63" s="348">
        <v>34.558989089503221</v>
      </c>
      <c r="M63" s="136"/>
      <c r="N63" s="149"/>
      <c r="P63" s="150"/>
    </row>
    <row r="64" spans="1:16" s="148" customFormat="1" ht="14.25" x14ac:dyDescent="0.25">
      <c r="A64" s="343">
        <v>53</v>
      </c>
      <c r="B64" s="350" t="s">
        <v>27</v>
      </c>
      <c r="C64" s="344" t="s">
        <v>924</v>
      </c>
      <c r="D64" s="345">
        <v>329.83148713442478</v>
      </c>
      <c r="E64" s="345">
        <v>329.83148746525586</v>
      </c>
      <c r="F64" s="346">
        <v>1.0030305475083878E-7</v>
      </c>
      <c r="G64" s="345">
        <v>329.83147966612762</v>
      </c>
      <c r="H64" s="320">
        <v>0</v>
      </c>
      <c r="I64" s="320">
        <v>0</v>
      </c>
      <c r="J64" s="347"/>
      <c r="K64" s="345">
        <v>0</v>
      </c>
      <c r="L64" s="348">
        <v>0</v>
      </c>
      <c r="M64" s="136"/>
      <c r="N64" s="149"/>
      <c r="P64" s="150"/>
    </row>
    <row r="65" spans="1:16" s="148" customFormat="1" ht="14.25" x14ac:dyDescent="0.25">
      <c r="A65" s="343">
        <v>54</v>
      </c>
      <c r="B65" s="350" t="s">
        <v>27</v>
      </c>
      <c r="C65" s="344" t="s">
        <v>925</v>
      </c>
      <c r="D65" s="345">
        <v>514.22900779737802</v>
      </c>
      <c r="E65" s="345">
        <v>514.22900779737802</v>
      </c>
      <c r="F65" s="346">
        <v>0</v>
      </c>
      <c r="G65" s="345">
        <v>514.22901690116271</v>
      </c>
      <c r="H65" s="320">
        <v>0</v>
      </c>
      <c r="I65" s="320">
        <v>0</v>
      </c>
      <c r="J65" s="347"/>
      <c r="K65" s="345">
        <v>0</v>
      </c>
      <c r="L65" s="348">
        <v>0</v>
      </c>
      <c r="M65" s="136"/>
      <c r="N65" s="149"/>
      <c r="P65" s="150"/>
    </row>
    <row r="66" spans="1:16" s="148" customFormat="1" ht="14.25" x14ac:dyDescent="0.25">
      <c r="A66" s="343">
        <v>55</v>
      </c>
      <c r="B66" s="350" t="s">
        <v>27</v>
      </c>
      <c r="C66" s="344" t="s">
        <v>926</v>
      </c>
      <c r="D66" s="345">
        <v>419.05907618412209</v>
      </c>
      <c r="E66" s="345">
        <v>419.05907618412209</v>
      </c>
      <c r="F66" s="346">
        <v>0</v>
      </c>
      <c r="G66" s="345">
        <v>419.05900993088801</v>
      </c>
      <c r="H66" s="320">
        <v>0</v>
      </c>
      <c r="I66" s="320">
        <v>0</v>
      </c>
      <c r="J66" s="347"/>
      <c r="K66" s="345">
        <v>0</v>
      </c>
      <c r="L66" s="348">
        <v>0</v>
      </c>
      <c r="M66" s="136"/>
      <c r="N66" s="149"/>
      <c r="P66" s="150"/>
    </row>
    <row r="67" spans="1:16" s="148" customFormat="1" ht="14.25" x14ac:dyDescent="0.25">
      <c r="A67" s="343">
        <v>57</v>
      </c>
      <c r="B67" s="350" t="s">
        <v>27</v>
      </c>
      <c r="C67" s="344" t="s">
        <v>81</v>
      </c>
      <c r="D67" s="345">
        <v>272.23742866674417</v>
      </c>
      <c r="E67" s="345">
        <v>272.23742866674417</v>
      </c>
      <c r="F67" s="346">
        <v>0</v>
      </c>
      <c r="G67" s="345">
        <v>272.23743608109851</v>
      </c>
      <c r="H67" s="320">
        <v>14.328286165127976</v>
      </c>
      <c r="I67" s="320">
        <v>5.2631580585003821</v>
      </c>
      <c r="J67" s="347"/>
      <c r="K67" s="345">
        <v>0</v>
      </c>
      <c r="L67" s="348">
        <v>14.328286165127976</v>
      </c>
      <c r="M67" s="136"/>
      <c r="N67" s="149"/>
      <c r="P67" s="150"/>
    </row>
    <row r="68" spans="1:16" s="148" customFormat="1" ht="14.25" x14ac:dyDescent="0.25">
      <c r="A68" s="343">
        <v>58</v>
      </c>
      <c r="B68" s="350" t="s">
        <v>31</v>
      </c>
      <c r="C68" s="344" t="s">
        <v>927</v>
      </c>
      <c r="D68" s="345">
        <v>1542.9741272587444</v>
      </c>
      <c r="E68" s="345">
        <v>1542.9741272587444</v>
      </c>
      <c r="F68" s="346">
        <v>0</v>
      </c>
      <c r="G68" s="345">
        <v>1542.9739449180731</v>
      </c>
      <c r="H68" s="320">
        <v>77.148698588627525</v>
      </c>
      <c r="I68" s="320">
        <v>4.9999994961477601</v>
      </c>
      <c r="J68" s="347"/>
      <c r="K68" s="345">
        <v>0</v>
      </c>
      <c r="L68" s="348">
        <v>77.148698588627525</v>
      </c>
      <c r="M68" s="136"/>
      <c r="N68" s="149"/>
      <c r="P68" s="150"/>
    </row>
    <row r="69" spans="1:16" s="148" customFormat="1" ht="14.25" x14ac:dyDescent="0.25">
      <c r="A69" s="343">
        <v>59</v>
      </c>
      <c r="B69" s="350" t="s">
        <v>31</v>
      </c>
      <c r="C69" s="344" t="s">
        <v>928</v>
      </c>
      <c r="D69" s="345">
        <v>599.39104364342484</v>
      </c>
      <c r="E69" s="345">
        <v>599.39104397425581</v>
      </c>
      <c r="F69" s="346">
        <v>5.5194519177348411E-8</v>
      </c>
      <c r="G69" s="345">
        <v>599.39105286417953</v>
      </c>
      <c r="H69" s="320">
        <v>0</v>
      </c>
      <c r="I69" s="320">
        <v>0</v>
      </c>
      <c r="J69" s="347"/>
      <c r="K69" s="345">
        <v>0</v>
      </c>
      <c r="L69" s="348">
        <v>0</v>
      </c>
      <c r="M69" s="136"/>
      <c r="N69" s="149"/>
      <c r="P69" s="150"/>
    </row>
    <row r="70" spans="1:16" s="148" customFormat="1" ht="14.25" x14ac:dyDescent="0.25">
      <c r="A70" s="343">
        <v>60</v>
      </c>
      <c r="B70" s="350" t="s">
        <v>83</v>
      </c>
      <c r="C70" s="344" t="s">
        <v>929</v>
      </c>
      <c r="D70" s="345">
        <v>2243.0285430371223</v>
      </c>
      <c r="E70" s="345">
        <v>2243.0285430371223</v>
      </c>
      <c r="F70" s="346">
        <v>0</v>
      </c>
      <c r="G70" s="345">
        <v>2243.0285375487292</v>
      </c>
      <c r="H70" s="320">
        <v>0</v>
      </c>
      <c r="I70" s="320">
        <v>0</v>
      </c>
      <c r="J70" s="347"/>
      <c r="K70" s="345">
        <v>0</v>
      </c>
      <c r="L70" s="348">
        <v>0</v>
      </c>
      <c r="M70" s="136"/>
      <c r="N70" s="149"/>
      <c r="P70" s="150"/>
    </row>
    <row r="71" spans="1:16" s="148" customFormat="1" ht="14.25" x14ac:dyDescent="0.25">
      <c r="A71" s="343">
        <v>61</v>
      </c>
      <c r="B71" s="350" t="s">
        <v>17</v>
      </c>
      <c r="C71" s="344" t="s">
        <v>86</v>
      </c>
      <c r="D71" s="345">
        <v>1523.3321082993782</v>
      </c>
      <c r="E71" s="345">
        <v>1523.3321082993782</v>
      </c>
      <c r="F71" s="346">
        <v>0</v>
      </c>
      <c r="G71" s="345">
        <v>1523.3321080779094</v>
      </c>
      <c r="H71" s="320">
        <v>80.175374111334136</v>
      </c>
      <c r="I71" s="320">
        <v>5.2631578941010142</v>
      </c>
      <c r="J71" s="347"/>
      <c r="K71" s="345">
        <v>0</v>
      </c>
      <c r="L71" s="348">
        <v>80.175374111334136</v>
      </c>
      <c r="M71" s="136"/>
      <c r="N71" s="149"/>
      <c r="P71" s="150"/>
    </row>
    <row r="72" spans="1:16" s="148" customFormat="1" ht="14.25" x14ac:dyDescent="0.25">
      <c r="A72" s="343">
        <v>62</v>
      </c>
      <c r="B72" s="350" t="s">
        <v>87</v>
      </c>
      <c r="C72" s="344" t="s">
        <v>930</v>
      </c>
      <c r="D72" s="345">
        <v>17012.377587572151</v>
      </c>
      <c r="E72" s="345">
        <v>17012.377588060877</v>
      </c>
      <c r="F72" s="346">
        <v>2.8727669132422307E-9</v>
      </c>
      <c r="G72" s="345">
        <v>12545.282436052979</v>
      </c>
      <c r="H72" s="320">
        <v>2861.4269113757232</v>
      </c>
      <c r="I72" s="320">
        <v>16.819676712230073</v>
      </c>
      <c r="J72" s="347"/>
      <c r="K72" s="345">
        <v>0</v>
      </c>
      <c r="L72" s="348">
        <v>2861.4269113757232</v>
      </c>
      <c r="M72" s="136"/>
      <c r="N72" s="149"/>
      <c r="P72" s="150"/>
    </row>
    <row r="73" spans="1:16" s="148" customFormat="1" ht="14.25" x14ac:dyDescent="0.25">
      <c r="A73" s="343">
        <v>63</v>
      </c>
      <c r="B73" s="350" t="s">
        <v>48</v>
      </c>
      <c r="C73" s="344" t="s">
        <v>931</v>
      </c>
      <c r="D73" s="345">
        <v>16491.904213942726</v>
      </c>
      <c r="E73" s="345">
        <v>16491.904214100621</v>
      </c>
      <c r="F73" s="346">
        <v>9.5741370387258939E-10</v>
      </c>
      <c r="G73" s="345">
        <v>16491.903961632812</v>
      </c>
      <c r="H73" s="320">
        <v>10510.195766988611</v>
      </c>
      <c r="I73" s="320">
        <v>63.729425241279081</v>
      </c>
      <c r="J73" s="349"/>
      <c r="K73" s="345">
        <v>0</v>
      </c>
      <c r="L73" s="348">
        <v>10510.195766988611</v>
      </c>
      <c r="M73" s="136"/>
      <c r="N73" s="149"/>
      <c r="P73" s="150"/>
    </row>
    <row r="74" spans="1:16" s="148" customFormat="1" ht="14.25" x14ac:dyDescent="0.25">
      <c r="A74" s="343">
        <v>64</v>
      </c>
      <c r="B74" s="350" t="s">
        <v>27</v>
      </c>
      <c r="C74" s="344" t="s">
        <v>932</v>
      </c>
      <c r="D74" s="345">
        <v>132.44081200412208</v>
      </c>
      <c r="E74" s="345">
        <v>132.44081200412208</v>
      </c>
      <c r="F74" s="346">
        <v>0</v>
      </c>
      <c r="G74" s="345">
        <v>132.44077645926168</v>
      </c>
      <c r="H74" s="320">
        <v>1.7574119937080468E-14</v>
      </c>
      <c r="I74" s="320">
        <v>1.3269414216920908E-14</v>
      </c>
      <c r="J74" s="347"/>
      <c r="K74" s="345">
        <v>0</v>
      </c>
      <c r="L74" s="348">
        <v>1.7574119937080468E-14</v>
      </c>
      <c r="M74" s="136"/>
      <c r="N74" s="149"/>
      <c r="P74" s="150"/>
    </row>
    <row r="75" spans="1:16" s="148" customFormat="1" ht="14.25" x14ac:dyDescent="0.25">
      <c r="A75" s="343">
        <v>65</v>
      </c>
      <c r="B75" s="350" t="s">
        <v>27</v>
      </c>
      <c r="C75" s="344" t="s">
        <v>933</v>
      </c>
      <c r="D75" s="345">
        <v>1351.7386800273778</v>
      </c>
      <c r="E75" s="345">
        <v>1351.7386800273778</v>
      </c>
      <c r="F75" s="346">
        <v>0</v>
      </c>
      <c r="G75" s="345">
        <v>1351.738687827826</v>
      </c>
      <c r="H75" s="320">
        <v>69.456488046084829</v>
      </c>
      <c r="I75" s="320">
        <v>5.1383073572088716</v>
      </c>
      <c r="J75" s="347"/>
      <c r="K75" s="345">
        <v>0</v>
      </c>
      <c r="L75" s="348">
        <v>69.456488046084829</v>
      </c>
      <c r="M75" s="136"/>
      <c r="N75" s="149"/>
      <c r="P75" s="150"/>
    </row>
    <row r="76" spans="1:16" s="148" customFormat="1" ht="14.25" x14ac:dyDescent="0.25">
      <c r="A76" s="343">
        <v>66</v>
      </c>
      <c r="B76" s="350" t="s">
        <v>27</v>
      </c>
      <c r="C76" s="344" t="s">
        <v>934</v>
      </c>
      <c r="D76" s="345">
        <v>1483.460146553</v>
      </c>
      <c r="E76" s="345">
        <v>1483.460146553</v>
      </c>
      <c r="F76" s="346">
        <v>0</v>
      </c>
      <c r="G76" s="345">
        <v>1483.4601193554454</v>
      </c>
      <c r="H76" s="320">
        <v>90.536285876124381</v>
      </c>
      <c r="I76" s="320">
        <v>6.103048072204464</v>
      </c>
      <c r="J76" s="347"/>
      <c r="K76" s="345">
        <v>0</v>
      </c>
      <c r="L76" s="348">
        <v>90.536285876124381</v>
      </c>
      <c r="M76" s="136"/>
      <c r="N76" s="149"/>
      <c r="P76" s="150"/>
    </row>
    <row r="77" spans="1:16" s="148" customFormat="1" ht="14.25" x14ac:dyDescent="0.25">
      <c r="A77" s="343">
        <v>67</v>
      </c>
      <c r="B77" s="350" t="s">
        <v>27</v>
      </c>
      <c r="C77" s="344" t="s">
        <v>935</v>
      </c>
      <c r="D77" s="345">
        <v>404.68728388300002</v>
      </c>
      <c r="E77" s="345">
        <v>404.68728388300002</v>
      </c>
      <c r="F77" s="346">
        <v>0</v>
      </c>
      <c r="G77" s="345">
        <v>404.68722058932497</v>
      </c>
      <c r="H77" s="320">
        <v>0</v>
      </c>
      <c r="I77" s="320">
        <v>0</v>
      </c>
      <c r="J77" s="347"/>
      <c r="K77" s="345">
        <v>0</v>
      </c>
      <c r="L77" s="348">
        <v>0</v>
      </c>
      <c r="M77" s="136"/>
      <c r="N77" s="149"/>
      <c r="P77" s="150"/>
    </row>
    <row r="78" spans="1:16" s="148" customFormat="1" ht="14.25" x14ac:dyDescent="0.25">
      <c r="A78" s="343">
        <v>68</v>
      </c>
      <c r="B78" s="350" t="s">
        <v>27</v>
      </c>
      <c r="C78" s="344" t="s">
        <v>936</v>
      </c>
      <c r="D78" s="345">
        <v>1836.8965731864248</v>
      </c>
      <c r="E78" s="345">
        <v>1836.896573517256</v>
      </c>
      <c r="F78" s="346">
        <v>1.8010325675277272E-8</v>
      </c>
      <c r="G78" s="345">
        <v>1836.8965656673467</v>
      </c>
      <c r="H78" s="320">
        <v>622.55007969143446</v>
      </c>
      <c r="I78" s="320">
        <v>33.891406226502284</v>
      </c>
      <c r="J78" s="347"/>
      <c r="K78" s="345">
        <v>0</v>
      </c>
      <c r="L78" s="348">
        <v>622.55007969143446</v>
      </c>
      <c r="M78" s="136"/>
      <c r="N78" s="149"/>
      <c r="P78" s="150"/>
    </row>
    <row r="79" spans="1:16" s="148" customFormat="1" ht="14.25" x14ac:dyDescent="0.25">
      <c r="A79" s="343">
        <v>69</v>
      </c>
      <c r="B79" s="350" t="s">
        <v>27</v>
      </c>
      <c r="C79" s="344" t="s">
        <v>937</v>
      </c>
      <c r="D79" s="345">
        <v>657.12705130742484</v>
      </c>
      <c r="E79" s="345">
        <v>657.12705163825581</v>
      </c>
      <c r="F79" s="346">
        <v>5.0345065005785727E-8</v>
      </c>
      <c r="G79" s="345">
        <v>657.12705177877729</v>
      </c>
      <c r="H79" s="320">
        <v>0</v>
      </c>
      <c r="I79" s="320">
        <v>0</v>
      </c>
      <c r="J79" s="347"/>
      <c r="K79" s="345">
        <v>0</v>
      </c>
      <c r="L79" s="348">
        <v>0</v>
      </c>
      <c r="M79" s="136"/>
      <c r="N79" s="149"/>
      <c r="P79" s="150"/>
    </row>
    <row r="80" spans="1:16" s="148" customFormat="1" ht="14.25" x14ac:dyDescent="0.25">
      <c r="A80" s="343">
        <v>70</v>
      </c>
      <c r="B80" s="350" t="s">
        <v>27</v>
      </c>
      <c r="C80" s="344" t="s">
        <v>938</v>
      </c>
      <c r="D80" s="345">
        <v>734.32466349042477</v>
      </c>
      <c r="E80" s="345">
        <v>734.32466382125574</v>
      </c>
      <c r="F80" s="346">
        <v>4.5052402697365324E-8</v>
      </c>
      <c r="G80" s="345">
        <v>734.32465761451806</v>
      </c>
      <c r="H80" s="320">
        <v>36.716232878986396</v>
      </c>
      <c r="I80" s="320">
        <v>4.9999999575015792</v>
      </c>
      <c r="J80" s="347"/>
      <c r="K80" s="345">
        <v>0</v>
      </c>
      <c r="L80" s="348">
        <v>36.716232878986396</v>
      </c>
      <c r="M80" s="136"/>
      <c r="N80" s="149"/>
      <c r="P80" s="150"/>
    </row>
    <row r="81" spans="1:16" s="148" customFormat="1" ht="14.25" x14ac:dyDescent="0.25">
      <c r="A81" s="343">
        <v>71</v>
      </c>
      <c r="B81" s="350" t="s">
        <v>939</v>
      </c>
      <c r="C81" s="344" t="s">
        <v>97</v>
      </c>
      <c r="D81" s="345">
        <v>268.61044799942482</v>
      </c>
      <c r="E81" s="345">
        <v>268.61044833025585</v>
      </c>
      <c r="F81" s="346">
        <v>1.2316388620092766E-7</v>
      </c>
      <c r="G81" s="345">
        <v>268.61044588943997</v>
      </c>
      <c r="H81" s="320">
        <v>0</v>
      </c>
      <c r="I81" s="320">
        <v>0</v>
      </c>
      <c r="J81" s="347"/>
      <c r="K81" s="345">
        <v>0</v>
      </c>
      <c r="L81" s="348">
        <v>0</v>
      </c>
      <c r="M81" s="136"/>
      <c r="N81" s="149"/>
      <c r="P81" s="150"/>
    </row>
    <row r="82" spans="1:16" s="148" customFormat="1" ht="14.25" x14ac:dyDescent="0.25">
      <c r="A82" s="343">
        <v>72</v>
      </c>
      <c r="B82" s="350" t="s">
        <v>98</v>
      </c>
      <c r="C82" s="344" t="s">
        <v>99</v>
      </c>
      <c r="D82" s="345">
        <v>611.57213189742481</v>
      </c>
      <c r="E82" s="345">
        <v>611.57213222825578</v>
      </c>
      <c r="F82" s="346">
        <v>5.4095167456580384E-8</v>
      </c>
      <c r="G82" s="345">
        <v>611.57213968289545</v>
      </c>
      <c r="H82" s="320">
        <v>0</v>
      </c>
      <c r="I82" s="320">
        <v>0</v>
      </c>
      <c r="J82" s="347"/>
      <c r="K82" s="345">
        <v>0</v>
      </c>
      <c r="L82" s="348">
        <v>0</v>
      </c>
      <c r="M82" s="136"/>
      <c r="N82" s="149"/>
      <c r="P82" s="150"/>
    </row>
    <row r="83" spans="1:16" s="148" customFormat="1" ht="14.25" x14ac:dyDescent="0.25">
      <c r="A83" s="343">
        <v>73</v>
      </c>
      <c r="B83" s="350" t="s">
        <v>98</v>
      </c>
      <c r="C83" s="344" t="s">
        <v>100</v>
      </c>
      <c r="D83" s="345">
        <v>837.8113595847442</v>
      </c>
      <c r="E83" s="345">
        <v>837.8113595847442</v>
      </c>
      <c r="F83" s="346">
        <v>0</v>
      </c>
      <c r="G83" s="345">
        <v>837.81136004489997</v>
      </c>
      <c r="H83" s="320">
        <v>167.56227011684462</v>
      </c>
      <c r="I83" s="320">
        <v>19.999999785142062</v>
      </c>
      <c r="J83" s="347"/>
      <c r="K83" s="345">
        <v>0</v>
      </c>
      <c r="L83" s="348">
        <v>167.56227011684462</v>
      </c>
      <c r="M83" s="136"/>
      <c r="N83" s="149"/>
      <c r="P83" s="150"/>
    </row>
    <row r="84" spans="1:16" s="148" customFormat="1" ht="14.25" x14ac:dyDescent="0.25">
      <c r="A84" s="343">
        <v>74</v>
      </c>
      <c r="B84" s="350" t="s">
        <v>98</v>
      </c>
      <c r="C84" s="344" t="s">
        <v>101</v>
      </c>
      <c r="D84" s="345">
        <v>125.60664408915032</v>
      </c>
      <c r="E84" s="345">
        <v>125.6066445778779</v>
      </c>
      <c r="F84" s="346">
        <v>3.8909374211471004E-7</v>
      </c>
      <c r="G84" s="345">
        <v>125.60664454121111</v>
      </c>
      <c r="H84" s="320">
        <v>12.560664430324117</v>
      </c>
      <c r="I84" s="320">
        <v>9.9999999781351754</v>
      </c>
      <c r="J84" s="347"/>
      <c r="K84" s="345">
        <v>0</v>
      </c>
      <c r="L84" s="348">
        <v>12.560664430324117</v>
      </c>
      <c r="M84" s="136"/>
      <c r="N84" s="149"/>
      <c r="P84" s="150"/>
    </row>
    <row r="85" spans="1:16" s="148" customFormat="1" ht="14.25" x14ac:dyDescent="0.25">
      <c r="A85" s="343">
        <v>75</v>
      </c>
      <c r="B85" s="350" t="s">
        <v>98</v>
      </c>
      <c r="C85" s="344" t="s">
        <v>940</v>
      </c>
      <c r="D85" s="345">
        <v>228.6367824571503</v>
      </c>
      <c r="E85" s="345">
        <v>228.63678294587794</v>
      </c>
      <c r="F85" s="346">
        <v>2.1375721814820281E-7</v>
      </c>
      <c r="G85" s="345">
        <v>228.63678945383265</v>
      </c>
      <c r="H85" s="320">
        <v>19.131833792844322</v>
      </c>
      <c r="I85" s="320">
        <v>8.3677847222741679</v>
      </c>
      <c r="J85" s="347"/>
      <c r="K85" s="345">
        <v>0</v>
      </c>
      <c r="L85" s="348">
        <v>19.131833792844322</v>
      </c>
      <c r="M85" s="136"/>
      <c r="N85" s="149"/>
      <c r="P85" s="150"/>
    </row>
    <row r="86" spans="1:16" s="148" customFormat="1" ht="14.25" x14ac:dyDescent="0.25">
      <c r="A86" s="343">
        <v>76</v>
      </c>
      <c r="B86" s="350" t="s">
        <v>98</v>
      </c>
      <c r="C86" s="344" t="s">
        <v>103</v>
      </c>
      <c r="D86" s="345">
        <v>371.31723159872541</v>
      </c>
      <c r="E86" s="345">
        <v>371.31723175662211</v>
      </c>
      <c r="F86" s="346">
        <v>4.2523382148829114E-8</v>
      </c>
      <c r="G86" s="345">
        <v>371.31721219669612</v>
      </c>
      <c r="H86" s="320">
        <v>0</v>
      </c>
      <c r="I86" s="320">
        <v>0</v>
      </c>
      <c r="J86" s="347"/>
      <c r="K86" s="345">
        <v>0</v>
      </c>
      <c r="L86" s="348">
        <v>0</v>
      </c>
      <c r="M86" s="136"/>
      <c r="N86" s="149"/>
      <c r="P86" s="150"/>
    </row>
    <row r="87" spans="1:16" s="148" customFormat="1" ht="14.25" x14ac:dyDescent="0.25">
      <c r="A87" s="343">
        <v>77</v>
      </c>
      <c r="B87" s="350" t="s">
        <v>98</v>
      </c>
      <c r="C87" s="344" t="s">
        <v>104</v>
      </c>
      <c r="D87" s="345">
        <v>285.00018674215028</v>
      </c>
      <c r="E87" s="345">
        <v>285.00018723087794</v>
      </c>
      <c r="F87" s="346">
        <v>1.7148326492133492E-7</v>
      </c>
      <c r="G87" s="345">
        <v>285.00018700104903</v>
      </c>
      <c r="H87" s="320">
        <v>28.500018700329054</v>
      </c>
      <c r="I87" s="320">
        <v>9.999999992014482</v>
      </c>
      <c r="J87" s="347"/>
      <c r="K87" s="345">
        <v>0</v>
      </c>
      <c r="L87" s="348">
        <v>28.500018700329054</v>
      </c>
      <c r="M87" s="136"/>
      <c r="N87" s="149"/>
      <c r="P87" s="150"/>
    </row>
    <row r="88" spans="1:16" s="148" customFormat="1" ht="14.25" x14ac:dyDescent="0.25">
      <c r="A88" s="343">
        <v>78</v>
      </c>
      <c r="B88" s="350" t="s">
        <v>98</v>
      </c>
      <c r="C88" s="344" t="s">
        <v>941</v>
      </c>
      <c r="D88" s="345">
        <v>4.8802705761503269</v>
      </c>
      <c r="E88" s="345">
        <v>4.8802710648779071</v>
      </c>
      <c r="F88" s="346">
        <v>1.0014354174359141E-5</v>
      </c>
      <c r="G88" s="345">
        <v>4.8802708403836963</v>
      </c>
      <c r="H88" s="320">
        <v>0</v>
      </c>
      <c r="I88" s="320">
        <v>0</v>
      </c>
      <c r="J88" s="347"/>
      <c r="K88" s="345">
        <v>0</v>
      </c>
      <c r="L88" s="348">
        <v>0</v>
      </c>
      <c r="M88" s="136"/>
      <c r="N88" s="149"/>
      <c r="P88" s="150"/>
    </row>
    <row r="89" spans="1:16" s="148" customFormat="1" ht="14.25" x14ac:dyDescent="0.25">
      <c r="A89" s="343">
        <v>79</v>
      </c>
      <c r="B89" s="350" t="s">
        <v>98</v>
      </c>
      <c r="C89" s="344" t="s">
        <v>106</v>
      </c>
      <c r="D89" s="345">
        <v>2520.5802249200001</v>
      </c>
      <c r="E89" s="345">
        <v>2520.5802249199996</v>
      </c>
      <c r="F89" s="346">
        <v>0</v>
      </c>
      <c r="G89" s="345">
        <v>2520.5801654149013</v>
      </c>
      <c r="H89" s="320">
        <v>126.02900819341654</v>
      </c>
      <c r="I89" s="320">
        <v>4.9999998788936209</v>
      </c>
      <c r="J89" s="347"/>
      <c r="K89" s="345">
        <v>0</v>
      </c>
      <c r="L89" s="348">
        <v>126.02900819341654</v>
      </c>
      <c r="M89" s="136"/>
      <c r="N89" s="149"/>
      <c r="P89" s="150"/>
    </row>
    <row r="90" spans="1:16" s="148" customFormat="1" ht="14.25" x14ac:dyDescent="0.25">
      <c r="A90" s="343">
        <v>80</v>
      </c>
      <c r="B90" s="350" t="s">
        <v>98</v>
      </c>
      <c r="C90" s="344" t="s">
        <v>942</v>
      </c>
      <c r="D90" s="345">
        <v>583.50978299999997</v>
      </c>
      <c r="E90" s="345">
        <v>583.50978300000008</v>
      </c>
      <c r="F90" s="346">
        <v>0</v>
      </c>
      <c r="G90" s="345">
        <v>583.50978299551332</v>
      </c>
      <c r="H90" s="320">
        <v>0</v>
      </c>
      <c r="I90" s="320">
        <v>0</v>
      </c>
      <c r="J90" s="347"/>
      <c r="K90" s="345">
        <v>0</v>
      </c>
      <c r="L90" s="348">
        <v>0</v>
      </c>
      <c r="M90" s="136"/>
      <c r="N90" s="149"/>
      <c r="P90" s="150"/>
    </row>
    <row r="91" spans="1:16" s="148" customFormat="1" ht="14.25" x14ac:dyDescent="0.25">
      <c r="A91" s="343">
        <v>82</v>
      </c>
      <c r="B91" s="350" t="s">
        <v>98</v>
      </c>
      <c r="C91" s="344" t="s">
        <v>108</v>
      </c>
      <c r="D91" s="345">
        <v>11.871979909300652</v>
      </c>
      <c r="E91" s="345">
        <v>11.871980886755816</v>
      </c>
      <c r="F91" s="346">
        <v>8.233295289983289E-6</v>
      </c>
      <c r="G91" s="345">
        <v>11.871980408026456</v>
      </c>
      <c r="H91" s="320">
        <v>2.1967649921350585E-15</v>
      </c>
      <c r="I91" s="320">
        <v>1.8503778039145372E-14</v>
      </c>
      <c r="J91" s="347"/>
      <c r="K91" s="345">
        <v>0</v>
      </c>
      <c r="L91" s="348">
        <v>2.1967649921350585E-15</v>
      </c>
      <c r="M91" s="136"/>
      <c r="N91" s="149"/>
      <c r="P91" s="150"/>
    </row>
    <row r="92" spans="1:16" s="148" customFormat="1" ht="14.25" x14ac:dyDescent="0.25">
      <c r="A92" s="343">
        <v>83</v>
      </c>
      <c r="B92" s="350" t="s">
        <v>98</v>
      </c>
      <c r="C92" s="344" t="s">
        <v>943</v>
      </c>
      <c r="D92" s="345">
        <v>18.110647531150324</v>
      </c>
      <c r="E92" s="345">
        <v>18.110648019877907</v>
      </c>
      <c r="F92" s="346">
        <v>2.6985649270727663E-6</v>
      </c>
      <c r="G92" s="345">
        <v>18.11064699902758</v>
      </c>
      <c r="H92" s="320">
        <v>1.811064779675579</v>
      </c>
      <c r="I92" s="320">
        <v>9.9999998768005884</v>
      </c>
      <c r="J92" s="347"/>
      <c r="K92" s="345">
        <v>0</v>
      </c>
      <c r="L92" s="348">
        <v>1.811064779675579</v>
      </c>
      <c r="M92" s="136"/>
      <c r="N92" s="149"/>
      <c r="P92" s="150"/>
    </row>
    <row r="93" spans="1:16" s="148" customFormat="1" ht="14.25" x14ac:dyDescent="0.25">
      <c r="A93" s="343">
        <v>84</v>
      </c>
      <c r="B93" s="350" t="s">
        <v>98</v>
      </c>
      <c r="C93" s="344" t="s">
        <v>110</v>
      </c>
      <c r="D93" s="345">
        <v>267.29853029999998</v>
      </c>
      <c r="E93" s="345">
        <v>267.29853029999998</v>
      </c>
      <c r="F93" s="346">
        <v>0</v>
      </c>
      <c r="G93" s="345">
        <v>267.29853029999998</v>
      </c>
      <c r="H93" s="320">
        <v>0</v>
      </c>
      <c r="I93" s="320">
        <v>0</v>
      </c>
      <c r="J93" s="347"/>
      <c r="K93" s="345">
        <v>0</v>
      </c>
      <c r="L93" s="348">
        <v>0</v>
      </c>
      <c r="M93" s="136"/>
      <c r="N93" s="149"/>
      <c r="P93" s="150"/>
    </row>
    <row r="94" spans="1:16" s="148" customFormat="1" ht="14.25" x14ac:dyDescent="0.25">
      <c r="A94" s="343">
        <v>87</v>
      </c>
      <c r="B94" s="350" t="s">
        <v>98</v>
      </c>
      <c r="C94" s="344" t="s">
        <v>944</v>
      </c>
      <c r="D94" s="345">
        <v>973.50623360099996</v>
      </c>
      <c r="E94" s="345">
        <v>973.50623360099996</v>
      </c>
      <c r="F94" s="346">
        <v>0</v>
      </c>
      <c r="G94" s="345">
        <v>973.50624214531297</v>
      </c>
      <c r="H94" s="320">
        <v>0</v>
      </c>
      <c r="I94" s="320">
        <v>0</v>
      </c>
      <c r="J94" s="347"/>
      <c r="K94" s="345">
        <v>0</v>
      </c>
      <c r="L94" s="348">
        <v>0</v>
      </c>
      <c r="M94" s="136"/>
      <c r="N94" s="149"/>
      <c r="P94" s="150"/>
    </row>
    <row r="95" spans="1:16" s="148" customFormat="1" ht="14.25" x14ac:dyDescent="0.25">
      <c r="A95" s="343">
        <v>90</v>
      </c>
      <c r="B95" s="350" t="s">
        <v>98</v>
      </c>
      <c r="C95" s="344" t="s">
        <v>112</v>
      </c>
      <c r="D95" s="345">
        <v>265.93324799999999</v>
      </c>
      <c r="E95" s="345">
        <v>265.93324800000005</v>
      </c>
      <c r="F95" s="346">
        <v>0</v>
      </c>
      <c r="G95" s="345">
        <v>265.93324799999994</v>
      </c>
      <c r="H95" s="320">
        <v>0</v>
      </c>
      <c r="I95" s="320">
        <v>0</v>
      </c>
      <c r="J95" s="347"/>
      <c r="K95" s="345">
        <v>0</v>
      </c>
      <c r="L95" s="348">
        <v>0</v>
      </c>
      <c r="M95" s="136"/>
      <c r="N95" s="149"/>
      <c r="P95" s="150"/>
    </row>
    <row r="96" spans="1:16" s="148" customFormat="1" ht="14.25" x14ac:dyDescent="0.25">
      <c r="A96" s="343">
        <v>91</v>
      </c>
      <c r="B96" s="350" t="s">
        <v>98</v>
      </c>
      <c r="C96" s="344" t="s">
        <v>113</v>
      </c>
      <c r="D96" s="345">
        <v>227.85451576137791</v>
      </c>
      <c r="E96" s="345">
        <v>227.85451576137791</v>
      </c>
      <c r="F96" s="346">
        <v>0</v>
      </c>
      <c r="G96" s="345">
        <v>227.85451553303096</v>
      </c>
      <c r="H96" s="320">
        <v>11.392725801750538</v>
      </c>
      <c r="I96" s="320">
        <v>5.0000000060045524</v>
      </c>
      <c r="J96" s="350"/>
      <c r="K96" s="345">
        <v>0</v>
      </c>
      <c r="L96" s="348">
        <v>11.392725801750538</v>
      </c>
      <c r="M96" s="136"/>
      <c r="N96" s="149"/>
      <c r="P96" s="150"/>
    </row>
    <row r="97" spans="1:16" s="148" customFormat="1" ht="14.25" x14ac:dyDescent="0.25">
      <c r="A97" s="343">
        <v>92</v>
      </c>
      <c r="B97" s="350" t="s">
        <v>98</v>
      </c>
      <c r="C97" s="344" t="s">
        <v>114</v>
      </c>
      <c r="D97" s="345">
        <v>640.10947959624423</v>
      </c>
      <c r="E97" s="345">
        <v>640.10947959624423</v>
      </c>
      <c r="F97" s="346">
        <v>0</v>
      </c>
      <c r="G97" s="345">
        <v>640.10947195274605</v>
      </c>
      <c r="H97" s="320">
        <v>1.4059295949664374E-13</v>
      </c>
      <c r="I97" s="320">
        <v>2.196389273680562E-14</v>
      </c>
      <c r="J97" s="347"/>
      <c r="K97" s="345">
        <v>0</v>
      </c>
      <c r="L97" s="348">
        <v>1.4059295949664374E-13</v>
      </c>
      <c r="M97" s="136"/>
      <c r="N97" s="149"/>
      <c r="P97" s="150"/>
    </row>
    <row r="98" spans="1:16" s="148" customFormat="1" ht="14.25" x14ac:dyDescent="0.25">
      <c r="A98" s="343">
        <v>93</v>
      </c>
      <c r="B98" s="350" t="s">
        <v>98</v>
      </c>
      <c r="C98" s="344" t="s">
        <v>945</v>
      </c>
      <c r="D98" s="345">
        <v>343.67275807574418</v>
      </c>
      <c r="E98" s="345">
        <v>343.67275807574418</v>
      </c>
      <c r="F98" s="346">
        <v>0</v>
      </c>
      <c r="G98" s="345">
        <v>343.67275179533374</v>
      </c>
      <c r="H98" s="320">
        <v>19.901056047783626</v>
      </c>
      <c r="I98" s="320">
        <v>5.7906993150145203</v>
      </c>
      <c r="J98" s="347"/>
      <c r="K98" s="345">
        <v>0</v>
      </c>
      <c r="L98" s="348">
        <v>19.901056047783626</v>
      </c>
      <c r="M98" s="136"/>
      <c r="N98" s="149"/>
      <c r="P98" s="150"/>
    </row>
    <row r="99" spans="1:16" s="148" customFormat="1" ht="14.25" x14ac:dyDescent="0.25">
      <c r="A99" s="343">
        <v>94</v>
      </c>
      <c r="B99" s="350" t="s">
        <v>98</v>
      </c>
      <c r="C99" s="344" t="s">
        <v>116</v>
      </c>
      <c r="D99" s="345">
        <v>114.564993</v>
      </c>
      <c r="E99" s="345">
        <v>114.564993</v>
      </c>
      <c r="F99" s="346">
        <v>0</v>
      </c>
      <c r="G99" s="345">
        <v>114.564993</v>
      </c>
      <c r="H99" s="320">
        <v>0</v>
      </c>
      <c r="I99" s="320">
        <v>0</v>
      </c>
      <c r="J99" s="347"/>
      <c r="K99" s="345">
        <v>0</v>
      </c>
      <c r="L99" s="348">
        <v>0</v>
      </c>
      <c r="M99" s="136"/>
      <c r="N99" s="149"/>
      <c r="P99" s="150"/>
    </row>
    <row r="100" spans="1:16" s="148" customFormat="1" ht="14.25" x14ac:dyDescent="0.25">
      <c r="A100" s="343">
        <v>95</v>
      </c>
      <c r="B100" s="350" t="s">
        <v>31</v>
      </c>
      <c r="C100" s="344" t="s">
        <v>117</v>
      </c>
      <c r="D100" s="345">
        <v>152.43456026300001</v>
      </c>
      <c r="E100" s="345">
        <v>152.43456026300001</v>
      </c>
      <c r="F100" s="346">
        <v>0</v>
      </c>
      <c r="G100" s="345">
        <v>152.43455828614043</v>
      </c>
      <c r="H100" s="320">
        <v>3.5148239874160935E-14</v>
      </c>
      <c r="I100" s="320">
        <v>2.3057920601154094E-14</v>
      </c>
      <c r="J100" s="347"/>
      <c r="K100" s="345">
        <v>0</v>
      </c>
      <c r="L100" s="348">
        <v>3.5148239874160935E-14</v>
      </c>
      <c r="M100" s="136"/>
      <c r="N100" s="149"/>
      <c r="P100" s="150"/>
    </row>
    <row r="101" spans="1:16" s="148" customFormat="1" ht="14.25" x14ac:dyDescent="0.25">
      <c r="A101" s="343">
        <v>98</v>
      </c>
      <c r="B101" s="350" t="s">
        <v>31</v>
      </c>
      <c r="C101" s="344" t="s">
        <v>118</v>
      </c>
      <c r="D101" s="345">
        <v>68.845527134150331</v>
      </c>
      <c r="E101" s="345">
        <v>68.84552762287791</v>
      </c>
      <c r="F101" s="346">
        <v>7.0989010225730453E-7</v>
      </c>
      <c r="G101" s="345">
        <v>68.845530151957988</v>
      </c>
      <c r="H101" s="320">
        <v>0</v>
      </c>
      <c r="I101" s="320">
        <v>0</v>
      </c>
      <c r="J101" s="347"/>
      <c r="K101" s="345">
        <v>0</v>
      </c>
      <c r="L101" s="348">
        <v>0</v>
      </c>
      <c r="M101" s="136"/>
      <c r="N101" s="149"/>
      <c r="P101" s="150"/>
    </row>
    <row r="102" spans="1:16" s="148" customFormat="1" ht="14.25" x14ac:dyDescent="0.25">
      <c r="A102" s="343">
        <v>99</v>
      </c>
      <c r="B102" s="350" t="s">
        <v>31</v>
      </c>
      <c r="C102" s="344" t="s">
        <v>946</v>
      </c>
      <c r="D102" s="345">
        <v>886.74062425542479</v>
      </c>
      <c r="E102" s="345">
        <v>886.74062458625588</v>
      </c>
      <c r="F102" s="346">
        <v>3.7308666378521593E-8</v>
      </c>
      <c r="G102" s="345">
        <v>886.7406255215642</v>
      </c>
      <c r="H102" s="320">
        <v>44.337031279960648</v>
      </c>
      <c r="I102" s="320">
        <v>5.000000005711688</v>
      </c>
      <c r="J102" s="347"/>
      <c r="K102" s="345">
        <v>0</v>
      </c>
      <c r="L102" s="348">
        <v>44.337031279960648</v>
      </c>
      <c r="M102" s="136"/>
      <c r="N102" s="149"/>
      <c r="P102" s="150"/>
    </row>
    <row r="103" spans="1:16" s="148" customFormat="1" ht="14.25" x14ac:dyDescent="0.25">
      <c r="A103" s="343">
        <v>100</v>
      </c>
      <c r="B103" s="350" t="s">
        <v>120</v>
      </c>
      <c r="C103" s="344" t="s">
        <v>947</v>
      </c>
      <c r="D103" s="345">
        <v>1575.3991470364999</v>
      </c>
      <c r="E103" s="345">
        <v>1575.3991470364999</v>
      </c>
      <c r="F103" s="346">
        <v>0</v>
      </c>
      <c r="G103" s="345">
        <v>1575.399140912323</v>
      </c>
      <c r="H103" s="320">
        <v>105.67394070864523</v>
      </c>
      <c r="I103" s="320">
        <v>6.7077566283712668</v>
      </c>
      <c r="J103" s="347"/>
      <c r="K103" s="345">
        <v>0</v>
      </c>
      <c r="L103" s="348">
        <v>105.67394070864523</v>
      </c>
      <c r="M103" s="136"/>
      <c r="N103" s="149"/>
      <c r="P103" s="150"/>
    </row>
    <row r="104" spans="1:16" s="148" customFormat="1" ht="14.25" x14ac:dyDescent="0.25">
      <c r="A104" s="343">
        <v>101</v>
      </c>
      <c r="B104" s="350" t="s">
        <v>120</v>
      </c>
      <c r="C104" s="344" t="s">
        <v>948</v>
      </c>
      <c r="D104" s="345">
        <v>551.72571425549995</v>
      </c>
      <c r="E104" s="345">
        <v>551.72571425549995</v>
      </c>
      <c r="F104" s="346">
        <v>0</v>
      </c>
      <c r="G104" s="345">
        <v>551.7257176595582</v>
      </c>
      <c r="H104" s="320">
        <v>21.827911771017462</v>
      </c>
      <c r="I104" s="320">
        <v>3.9562977050058472</v>
      </c>
      <c r="J104" s="347"/>
      <c r="K104" s="345">
        <v>0</v>
      </c>
      <c r="L104" s="348">
        <v>21.827911771017462</v>
      </c>
      <c r="M104" s="136"/>
      <c r="N104" s="149"/>
      <c r="P104" s="150"/>
    </row>
    <row r="105" spans="1:16" s="148" customFormat="1" ht="14.25" x14ac:dyDescent="0.25">
      <c r="A105" s="343">
        <v>102</v>
      </c>
      <c r="B105" s="350" t="s">
        <v>120</v>
      </c>
      <c r="C105" s="344" t="s">
        <v>949</v>
      </c>
      <c r="D105" s="345">
        <v>381.67499516224416</v>
      </c>
      <c r="E105" s="345">
        <v>381.67499516224416</v>
      </c>
      <c r="F105" s="346">
        <v>0</v>
      </c>
      <c r="G105" s="345">
        <v>381.67499615654674</v>
      </c>
      <c r="H105" s="320">
        <v>0</v>
      </c>
      <c r="I105" s="320">
        <v>0</v>
      </c>
      <c r="J105" s="347"/>
      <c r="K105" s="345">
        <v>0</v>
      </c>
      <c r="L105" s="348">
        <v>0</v>
      </c>
      <c r="M105" s="136"/>
      <c r="N105" s="149"/>
      <c r="P105" s="150"/>
    </row>
    <row r="106" spans="1:16" s="148" customFormat="1" ht="14.25" x14ac:dyDescent="0.25">
      <c r="A106" s="343">
        <v>103</v>
      </c>
      <c r="B106" s="350" t="s">
        <v>329</v>
      </c>
      <c r="C106" s="344" t="s">
        <v>950</v>
      </c>
      <c r="D106" s="345">
        <v>132.39581681824419</v>
      </c>
      <c r="E106" s="345">
        <v>132.39581681824419</v>
      </c>
      <c r="F106" s="346">
        <v>0</v>
      </c>
      <c r="G106" s="345">
        <v>132.39581668181609</v>
      </c>
      <c r="H106" s="320">
        <v>3.5148239874160935E-14</v>
      </c>
      <c r="I106" s="320">
        <v>2.6547847748402196E-14</v>
      </c>
      <c r="J106" s="347"/>
      <c r="K106" s="345">
        <v>0</v>
      </c>
      <c r="L106" s="348">
        <v>3.5148239874160935E-14</v>
      </c>
      <c r="M106" s="136"/>
      <c r="N106" s="149"/>
      <c r="P106" s="150"/>
    </row>
    <row r="107" spans="1:16" s="148" customFormat="1" ht="14.25" x14ac:dyDescent="0.25">
      <c r="A107" s="343">
        <v>104</v>
      </c>
      <c r="B107" s="350" t="s">
        <v>120</v>
      </c>
      <c r="C107" s="344" t="s">
        <v>125</v>
      </c>
      <c r="D107" s="345">
        <v>3710.4991767876995</v>
      </c>
      <c r="E107" s="345">
        <v>3763.353844847878</v>
      </c>
      <c r="F107" s="346">
        <v>1.4244624656118816</v>
      </c>
      <c r="G107" s="345">
        <v>3685.9398058969664</v>
      </c>
      <c r="H107" s="320">
        <v>444.73656397278626</v>
      </c>
      <c r="I107" s="320">
        <v>11.817559079161299</v>
      </c>
      <c r="J107" s="347"/>
      <c r="K107" s="345">
        <v>0</v>
      </c>
      <c r="L107" s="348">
        <v>444.73656397278626</v>
      </c>
      <c r="M107" s="136"/>
      <c r="N107" s="149"/>
      <c r="P107" s="150"/>
    </row>
    <row r="108" spans="1:16" s="148" customFormat="1" ht="14.25" x14ac:dyDescent="0.25">
      <c r="A108" s="343">
        <v>105</v>
      </c>
      <c r="B108" s="350" t="s">
        <v>120</v>
      </c>
      <c r="C108" s="344" t="s">
        <v>126</v>
      </c>
      <c r="D108" s="345">
        <v>2007.550528942425</v>
      </c>
      <c r="E108" s="345">
        <v>2007.550529273256</v>
      </c>
      <c r="F108" s="346">
        <v>1.64793334533897E-8</v>
      </c>
      <c r="G108" s="345">
        <v>2007.5505382498011</v>
      </c>
      <c r="H108" s="320">
        <v>105.66055464855249</v>
      </c>
      <c r="I108" s="320">
        <v>5.2631579184610704</v>
      </c>
      <c r="J108" s="347"/>
      <c r="K108" s="345">
        <v>0</v>
      </c>
      <c r="L108" s="348">
        <v>105.66055464855249</v>
      </c>
      <c r="M108" s="136"/>
      <c r="N108" s="149"/>
      <c r="P108" s="150"/>
    </row>
    <row r="109" spans="1:16" s="148" customFormat="1" ht="14.25" x14ac:dyDescent="0.25">
      <c r="A109" s="343">
        <v>106</v>
      </c>
      <c r="B109" s="350" t="s">
        <v>17</v>
      </c>
      <c r="C109" s="344" t="s">
        <v>362</v>
      </c>
      <c r="D109" s="345">
        <v>1474.0351477420002</v>
      </c>
      <c r="E109" s="345">
        <v>1474.0351477419999</v>
      </c>
      <c r="F109" s="346">
        <v>0</v>
      </c>
      <c r="G109" s="345">
        <v>1474.0351429368407</v>
      </c>
      <c r="H109" s="320">
        <v>73.70175730883382</v>
      </c>
      <c r="I109" s="320">
        <v>4.9999999946903451</v>
      </c>
      <c r="J109" s="347"/>
      <c r="K109" s="345">
        <v>0</v>
      </c>
      <c r="L109" s="348">
        <v>73.70175730883382</v>
      </c>
      <c r="M109" s="136"/>
      <c r="N109" s="149"/>
      <c r="P109" s="150"/>
    </row>
    <row r="110" spans="1:16" s="148" customFormat="1" ht="14.25" x14ac:dyDescent="0.25">
      <c r="A110" s="343">
        <v>107</v>
      </c>
      <c r="B110" s="350" t="s">
        <v>19</v>
      </c>
      <c r="C110" s="344" t="s">
        <v>128</v>
      </c>
      <c r="D110" s="345">
        <v>1196.9118674707443</v>
      </c>
      <c r="E110" s="345">
        <v>1196.9118674707443</v>
      </c>
      <c r="F110" s="346">
        <v>0</v>
      </c>
      <c r="G110" s="345">
        <v>1196.9118679308999</v>
      </c>
      <c r="H110" s="320">
        <v>66.495103772929497</v>
      </c>
      <c r="I110" s="320">
        <v>5.5555555576070699</v>
      </c>
      <c r="J110" s="347"/>
      <c r="K110" s="345">
        <v>0</v>
      </c>
      <c r="L110" s="348">
        <v>66.495103772929497</v>
      </c>
      <c r="M110" s="136"/>
      <c r="N110" s="149"/>
      <c r="P110" s="150"/>
    </row>
    <row r="111" spans="1:16" s="148" customFormat="1" ht="14.25" x14ac:dyDescent="0.25">
      <c r="A111" s="343">
        <v>108</v>
      </c>
      <c r="B111" s="350" t="s">
        <v>951</v>
      </c>
      <c r="C111" s="344" t="s">
        <v>129</v>
      </c>
      <c r="D111" s="345">
        <v>677.92316916130073</v>
      </c>
      <c r="E111" s="345">
        <v>677.92317013875584</v>
      </c>
      <c r="F111" s="346">
        <v>1.4418375826608099E-7</v>
      </c>
      <c r="G111" s="345">
        <v>677.92315568525521</v>
      </c>
      <c r="H111" s="320">
        <v>0</v>
      </c>
      <c r="I111" s="320">
        <v>0</v>
      </c>
      <c r="J111" s="347"/>
      <c r="K111" s="345">
        <v>0</v>
      </c>
      <c r="L111" s="348">
        <v>0</v>
      </c>
      <c r="M111" s="136"/>
      <c r="N111" s="149"/>
      <c r="P111" s="150"/>
    </row>
    <row r="112" spans="1:16" s="148" customFormat="1" ht="14.25" x14ac:dyDescent="0.25">
      <c r="A112" s="343">
        <v>110</v>
      </c>
      <c r="B112" s="350" t="s">
        <v>98</v>
      </c>
      <c r="C112" s="344" t="s">
        <v>130</v>
      </c>
      <c r="D112" s="345">
        <v>103.90237521724418</v>
      </c>
      <c r="E112" s="345">
        <v>103.90237521724418</v>
      </c>
      <c r="F112" s="346">
        <v>0</v>
      </c>
      <c r="G112" s="345">
        <v>103.90238298196812</v>
      </c>
      <c r="H112" s="320">
        <v>1.7574119937080468E-14</v>
      </c>
      <c r="I112" s="320">
        <v>1.6914069481410445E-14</v>
      </c>
      <c r="J112" s="347"/>
      <c r="K112" s="345">
        <v>0</v>
      </c>
      <c r="L112" s="348">
        <v>1.7574119937080468E-14</v>
      </c>
      <c r="M112" s="136"/>
      <c r="N112" s="149"/>
      <c r="P112" s="150"/>
    </row>
    <row r="113" spans="1:16" s="148" customFormat="1" ht="14.25" x14ac:dyDescent="0.25">
      <c r="A113" s="343">
        <v>111</v>
      </c>
      <c r="B113" s="350" t="s">
        <v>569</v>
      </c>
      <c r="C113" s="344" t="s">
        <v>131</v>
      </c>
      <c r="D113" s="345">
        <v>622.75842343274417</v>
      </c>
      <c r="E113" s="345">
        <v>622.75842343274417</v>
      </c>
      <c r="F113" s="346">
        <v>0</v>
      </c>
      <c r="G113" s="345">
        <v>622.75842389289994</v>
      </c>
      <c r="H113" s="320">
        <v>155.68960617578884</v>
      </c>
      <c r="I113" s="320">
        <v>25.000000050999361</v>
      </c>
      <c r="J113" s="347"/>
      <c r="K113" s="345">
        <v>0</v>
      </c>
      <c r="L113" s="348">
        <v>155.68960617578884</v>
      </c>
      <c r="M113" s="136"/>
      <c r="N113" s="149"/>
      <c r="P113" s="150"/>
    </row>
    <row r="114" spans="1:16" s="148" customFormat="1" ht="14.25" x14ac:dyDescent="0.25">
      <c r="A114" s="343">
        <v>112</v>
      </c>
      <c r="B114" s="350" t="s">
        <v>569</v>
      </c>
      <c r="C114" s="344" t="s">
        <v>952</v>
      </c>
      <c r="D114" s="345">
        <v>270.87527312549997</v>
      </c>
      <c r="E114" s="345">
        <v>270.87527312549997</v>
      </c>
      <c r="F114" s="346">
        <v>0</v>
      </c>
      <c r="G114" s="345">
        <v>270.87527192138418</v>
      </c>
      <c r="H114" s="320">
        <v>18.4665662640971</v>
      </c>
      <c r="I114" s="320">
        <v>6.8173687657128097</v>
      </c>
      <c r="J114" s="347"/>
      <c r="K114" s="345">
        <v>0</v>
      </c>
      <c r="L114" s="348">
        <v>18.4665662640971</v>
      </c>
      <c r="M114" s="136"/>
      <c r="N114" s="149"/>
      <c r="P114" s="150"/>
    </row>
    <row r="115" spans="1:16" s="148" customFormat="1" ht="14.25" x14ac:dyDescent="0.25">
      <c r="A115" s="343">
        <v>113</v>
      </c>
      <c r="B115" s="350" t="s">
        <v>569</v>
      </c>
      <c r="C115" s="344" t="s">
        <v>133</v>
      </c>
      <c r="D115" s="345">
        <v>709.32980660330077</v>
      </c>
      <c r="E115" s="345">
        <v>709.32980758075576</v>
      </c>
      <c r="F115" s="346">
        <v>1.3779978758066136E-7</v>
      </c>
      <c r="G115" s="345">
        <v>709.32981206782426</v>
      </c>
      <c r="H115" s="320">
        <v>0</v>
      </c>
      <c r="I115" s="320">
        <v>0</v>
      </c>
      <c r="J115" s="347"/>
      <c r="K115" s="345">
        <v>0</v>
      </c>
      <c r="L115" s="348">
        <v>0</v>
      </c>
      <c r="M115" s="136"/>
      <c r="N115" s="149"/>
      <c r="P115" s="150"/>
    </row>
    <row r="116" spans="1:16" s="148" customFormat="1" ht="14.25" x14ac:dyDescent="0.25">
      <c r="A116" s="343">
        <v>114</v>
      </c>
      <c r="B116" s="350" t="s">
        <v>98</v>
      </c>
      <c r="C116" s="344" t="s">
        <v>134</v>
      </c>
      <c r="D116" s="345">
        <v>604.48368500000004</v>
      </c>
      <c r="E116" s="345">
        <v>604.48368500000004</v>
      </c>
      <c r="F116" s="346">
        <v>0</v>
      </c>
      <c r="G116" s="345">
        <v>604.48369079019699</v>
      </c>
      <c r="H116" s="320">
        <v>30.22418426632256</v>
      </c>
      <c r="I116" s="320">
        <v>5.000000002700248</v>
      </c>
      <c r="J116" s="347"/>
      <c r="K116" s="345">
        <v>0</v>
      </c>
      <c r="L116" s="348">
        <v>30.22418426632256</v>
      </c>
      <c r="M116" s="136"/>
      <c r="N116" s="149"/>
      <c r="P116" s="150"/>
    </row>
    <row r="117" spans="1:16" s="148" customFormat="1" ht="14.25" x14ac:dyDescent="0.25">
      <c r="A117" s="343">
        <v>117</v>
      </c>
      <c r="B117" s="350" t="s">
        <v>98</v>
      </c>
      <c r="C117" s="344" t="s">
        <v>953</v>
      </c>
      <c r="D117" s="345">
        <v>874.57213999999999</v>
      </c>
      <c r="E117" s="345">
        <v>874.57213999999999</v>
      </c>
      <c r="F117" s="346">
        <v>0</v>
      </c>
      <c r="G117" s="345">
        <v>874.57213999999999</v>
      </c>
      <c r="H117" s="320">
        <v>1.4059295949664374E-13</v>
      </c>
      <c r="I117" s="320">
        <v>1.6075627505884619E-14</v>
      </c>
      <c r="J117" s="347"/>
      <c r="K117" s="345">
        <v>0</v>
      </c>
      <c r="L117" s="348">
        <v>1.4059295949664374E-13</v>
      </c>
      <c r="M117" s="136"/>
      <c r="N117" s="149"/>
      <c r="P117" s="150"/>
    </row>
    <row r="118" spans="1:16" s="148" customFormat="1" ht="14.25" x14ac:dyDescent="0.25">
      <c r="A118" s="343">
        <v>118</v>
      </c>
      <c r="B118" s="350" t="s">
        <v>98</v>
      </c>
      <c r="C118" s="344" t="s">
        <v>136</v>
      </c>
      <c r="D118" s="345">
        <v>408.07961466449996</v>
      </c>
      <c r="E118" s="345">
        <v>408.07961466449996</v>
      </c>
      <c r="F118" s="346">
        <v>0</v>
      </c>
      <c r="G118" s="345">
        <v>408.07960477847837</v>
      </c>
      <c r="H118" s="320">
        <v>0</v>
      </c>
      <c r="I118" s="320">
        <v>0</v>
      </c>
      <c r="J118" s="347"/>
      <c r="K118" s="345">
        <v>0</v>
      </c>
      <c r="L118" s="348">
        <v>0</v>
      </c>
      <c r="M118" s="136"/>
      <c r="N118" s="149"/>
      <c r="P118" s="150"/>
    </row>
    <row r="119" spans="1:16" s="148" customFormat="1" ht="14.25" x14ac:dyDescent="0.25">
      <c r="A119" s="343">
        <v>122</v>
      </c>
      <c r="B119" s="350" t="s">
        <v>31</v>
      </c>
      <c r="C119" s="344" t="s">
        <v>137</v>
      </c>
      <c r="D119" s="345">
        <v>213.78878328772549</v>
      </c>
      <c r="E119" s="345">
        <v>213.7887834456221</v>
      </c>
      <c r="F119" s="346">
        <v>7.385636990875355E-8</v>
      </c>
      <c r="G119" s="345">
        <v>213.78877434663266</v>
      </c>
      <c r="H119" s="320">
        <v>0</v>
      </c>
      <c r="I119" s="320">
        <v>0</v>
      </c>
      <c r="J119" s="347"/>
      <c r="K119" s="345">
        <v>0</v>
      </c>
      <c r="L119" s="348">
        <v>0</v>
      </c>
      <c r="M119" s="136"/>
      <c r="N119" s="149"/>
      <c r="P119" s="150"/>
    </row>
    <row r="120" spans="1:16" s="148" customFormat="1" ht="14.25" x14ac:dyDescent="0.25">
      <c r="A120" s="343">
        <v>123</v>
      </c>
      <c r="B120" s="350" t="s">
        <v>573</v>
      </c>
      <c r="C120" s="344" t="s">
        <v>138</v>
      </c>
      <c r="D120" s="345">
        <v>104.83345811530064</v>
      </c>
      <c r="E120" s="345">
        <v>104.83345909275582</v>
      </c>
      <c r="F120" s="346">
        <v>9.3238855924937525E-7</v>
      </c>
      <c r="G120" s="345">
        <v>104.83346526773104</v>
      </c>
      <c r="H120" s="320">
        <v>0</v>
      </c>
      <c r="I120" s="320">
        <v>0</v>
      </c>
      <c r="J120" s="347"/>
      <c r="K120" s="345">
        <v>0</v>
      </c>
      <c r="L120" s="348">
        <v>0</v>
      </c>
      <c r="M120" s="136"/>
      <c r="N120" s="149"/>
      <c r="P120" s="150"/>
    </row>
    <row r="121" spans="1:16" s="148" customFormat="1" ht="14.25" x14ac:dyDescent="0.25">
      <c r="A121" s="343">
        <v>124</v>
      </c>
      <c r="B121" s="350" t="s">
        <v>573</v>
      </c>
      <c r="C121" s="344" t="s">
        <v>139</v>
      </c>
      <c r="D121" s="345">
        <v>1064.5765184197255</v>
      </c>
      <c r="E121" s="345">
        <v>1064.5765185776222</v>
      </c>
      <c r="F121" s="346">
        <v>1.4831869066256331E-8</v>
      </c>
      <c r="G121" s="345">
        <v>1064.5770041218468</v>
      </c>
      <c r="H121" s="320">
        <v>26.052828509959848</v>
      </c>
      <c r="I121" s="320">
        <v>2.4472480892936623</v>
      </c>
      <c r="J121" s="347"/>
      <c r="K121" s="345">
        <v>0</v>
      </c>
      <c r="L121" s="348">
        <v>26.052828509959848</v>
      </c>
      <c r="M121" s="136"/>
      <c r="N121" s="149"/>
      <c r="P121" s="150"/>
    </row>
    <row r="122" spans="1:16" s="148" customFormat="1" ht="14.25" x14ac:dyDescent="0.25">
      <c r="A122" s="343">
        <v>126</v>
      </c>
      <c r="B122" s="350" t="s">
        <v>120</v>
      </c>
      <c r="C122" s="344" t="s">
        <v>140</v>
      </c>
      <c r="D122" s="345">
        <v>1671.6724632682442</v>
      </c>
      <c r="E122" s="345">
        <v>1671.6724632682442</v>
      </c>
      <c r="F122" s="346">
        <v>0</v>
      </c>
      <c r="G122" s="345">
        <v>1671.6724567158883</v>
      </c>
      <c r="H122" s="320">
        <v>85.860625176147394</v>
      </c>
      <c r="I122" s="320">
        <v>5.1362110139855668</v>
      </c>
      <c r="J122" s="347"/>
      <c r="K122" s="345">
        <v>0</v>
      </c>
      <c r="L122" s="348">
        <v>85.860625176147394</v>
      </c>
      <c r="M122" s="136"/>
      <c r="N122" s="149"/>
      <c r="P122" s="150"/>
    </row>
    <row r="123" spans="1:16" s="148" customFormat="1" ht="14.25" x14ac:dyDescent="0.25">
      <c r="A123" s="343">
        <v>127</v>
      </c>
      <c r="B123" s="350" t="s">
        <v>329</v>
      </c>
      <c r="C123" s="344" t="s">
        <v>141</v>
      </c>
      <c r="D123" s="345">
        <v>1409.9225397584248</v>
      </c>
      <c r="E123" s="345">
        <v>1409.922540089256</v>
      </c>
      <c r="F123" s="346">
        <v>2.3464494347535947E-8</v>
      </c>
      <c r="G123" s="345">
        <v>1409.9225369779858</v>
      </c>
      <c r="H123" s="320">
        <v>70.496127126679497</v>
      </c>
      <c r="I123" s="320">
        <v>5.0000000086683265</v>
      </c>
      <c r="J123" s="347"/>
      <c r="K123" s="345">
        <v>0</v>
      </c>
      <c r="L123" s="348">
        <v>70.496127126679497</v>
      </c>
      <c r="M123" s="136"/>
      <c r="N123" s="149"/>
      <c r="P123" s="150"/>
    </row>
    <row r="124" spans="1:16" s="148" customFormat="1" ht="14.25" x14ac:dyDescent="0.25">
      <c r="A124" s="343">
        <v>128</v>
      </c>
      <c r="B124" s="350" t="s">
        <v>120</v>
      </c>
      <c r="C124" s="344" t="s">
        <v>954</v>
      </c>
      <c r="D124" s="345">
        <v>2310.1367983999999</v>
      </c>
      <c r="E124" s="345">
        <v>2310.1367983999999</v>
      </c>
      <c r="F124" s="346">
        <v>0</v>
      </c>
      <c r="G124" s="345">
        <v>1340.5646754718496</v>
      </c>
      <c r="H124" s="320">
        <v>0</v>
      </c>
      <c r="I124" s="320">
        <v>0</v>
      </c>
      <c r="J124" s="347"/>
      <c r="K124" s="345">
        <v>0</v>
      </c>
      <c r="L124" s="348">
        <v>0</v>
      </c>
      <c r="M124" s="136"/>
      <c r="N124" s="149"/>
      <c r="P124" s="150"/>
    </row>
    <row r="125" spans="1:16" s="148" customFormat="1" ht="14.25" x14ac:dyDescent="0.25">
      <c r="A125" s="343">
        <v>130</v>
      </c>
      <c r="B125" s="350" t="s">
        <v>120</v>
      </c>
      <c r="C125" s="344" t="s">
        <v>143</v>
      </c>
      <c r="D125" s="345">
        <v>1815.3133792039998</v>
      </c>
      <c r="E125" s="345">
        <v>1815.3133792039998</v>
      </c>
      <c r="F125" s="346">
        <v>0</v>
      </c>
      <c r="G125" s="345">
        <v>1815.3133715333295</v>
      </c>
      <c r="H125" s="320">
        <v>281.27846231087443</v>
      </c>
      <c r="I125" s="320">
        <v>15.494760603494958</v>
      </c>
      <c r="J125" s="351"/>
      <c r="K125" s="345">
        <v>0</v>
      </c>
      <c r="L125" s="348">
        <v>281.27846231087443</v>
      </c>
      <c r="M125" s="136"/>
      <c r="N125" s="149"/>
      <c r="P125" s="150"/>
    </row>
    <row r="126" spans="1:16" s="148" customFormat="1" ht="14.25" x14ac:dyDescent="0.25">
      <c r="A126" s="343">
        <v>132</v>
      </c>
      <c r="B126" s="350" t="s">
        <v>575</v>
      </c>
      <c r="C126" s="344" t="s">
        <v>146</v>
      </c>
      <c r="D126" s="345">
        <v>2160.0744656000002</v>
      </c>
      <c r="E126" s="345">
        <v>2160.0744656000002</v>
      </c>
      <c r="F126" s="346">
        <v>0</v>
      </c>
      <c r="G126" s="345">
        <v>2160.0744656000002</v>
      </c>
      <c r="H126" s="320">
        <v>720.02482174444344</v>
      </c>
      <c r="I126" s="320">
        <v>33.333333327675042</v>
      </c>
      <c r="J126" s="351"/>
      <c r="K126" s="345">
        <v>0</v>
      </c>
      <c r="L126" s="348">
        <v>720.02482174444344</v>
      </c>
      <c r="M126" s="136"/>
      <c r="N126" s="149"/>
      <c r="P126" s="150"/>
    </row>
    <row r="127" spans="1:16" s="148" customFormat="1" ht="14.25" x14ac:dyDescent="0.25">
      <c r="A127" s="343">
        <v>136</v>
      </c>
      <c r="B127" s="350" t="s">
        <v>951</v>
      </c>
      <c r="C127" s="344" t="s">
        <v>147</v>
      </c>
      <c r="D127" s="345">
        <v>134.58343437024419</v>
      </c>
      <c r="E127" s="345">
        <v>134.58343437024419</v>
      </c>
      <c r="F127" s="346">
        <v>0</v>
      </c>
      <c r="G127" s="345">
        <v>134.58344243088524</v>
      </c>
      <c r="H127" s="320">
        <v>0</v>
      </c>
      <c r="I127" s="320">
        <v>0</v>
      </c>
      <c r="J127" s="351"/>
      <c r="K127" s="345">
        <v>0</v>
      </c>
      <c r="L127" s="348">
        <v>0</v>
      </c>
      <c r="M127" s="136"/>
      <c r="N127" s="149"/>
      <c r="P127" s="150"/>
    </row>
    <row r="128" spans="1:16" s="148" customFormat="1" ht="14.25" x14ac:dyDescent="0.25">
      <c r="A128" s="343">
        <v>138</v>
      </c>
      <c r="B128" s="350" t="s">
        <v>31</v>
      </c>
      <c r="C128" s="344" t="s">
        <v>148</v>
      </c>
      <c r="D128" s="345">
        <v>177.24233325499998</v>
      </c>
      <c r="E128" s="345">
        <v>177.24233325500001</v>
      </c>
      <c r="F128" s="346">
        <v>0</v>
      </c>
      <c r="G128" s="345">
        <v>177.24233032677384</v>
      </c>
      <c r="H128" s="320">
        <v>0</v>
      </c>
      <c r="I128" s="320">
        <v>0</v>
      </c>
      <c r="J128" s="351"/>
      <c r="K128" s="345">
        <v>0</v>
      </c>
      <c r="L128" s="348">
        <v>0</v>
      </c>
      <c r="M128" s="136"/>
      <c r="N128" s="149"/>
      <c r="P128" s="150"/>
    </row>
    <row r="129" spans="1:16" s="148" customFormat="1" ht="14.25" x14ac:dyDescent="0.25">
      <c r="A129" s="343">
        <v>139</v>
      </c>
      <c r="B129" s="350" t="s">
        <v>31</v>
      </c>
      <c r="C129" s="344" t="s">
        <v>149</v>
      </c>
      <c r="D129" s="345">
        <v>236.87111708437789</v>
      </c>
      <c r="E129" s="345">
        <v>236.87111708437789</v>
      </c>
      <c r="F129" s="346">
        <v>0</v>
      </c>
      <c r="G129" s="345">
        <v>236.87112503645579</v>
      </c>
      <c r="H129" s="320">
        <v>25.154693693891499</v>
      </c>
      <c r="I129" s="320">
        <v>10.619569833383666</v>
      </c>
      <c r="J129" s="351"/>
      <c r="K129" s="345">
        <v>0</v>
      </c>
      <c r="L129" s="348">
        <v>25.154693693891499</v>
      </c>
      <c r="M129" s="136"/>
      <c r="N129" s="149"/>
      <c r="P129" s="150"/>
    </row>
    <row r="130" spans="1:16" s="148" customFormat="1" ht="14.25" x14ac:dyDescent="0.25">
      <c r="A130" s="343">
        <v>140</v>
      </c>
      <c r="B130" s="350" t="s">
        <v>31</v>
      </c>
      <c r="C130" s="344" t="s">
        <v>955</v>
      </c>
      <c r="D130" s="345">
        <v>617.05000074637792</v>
      </c>
      <c r="E130" s="345">
        <v>617.05000074637792</v>
      </c>
      <c r="F130" s="346">
        <v>0</v>
      </c>
      <c r="G130" s="345">
        <v>258.75243714637787</v>
      </c>
      <c r="H130" s="320">
        <v>114.32226240643577</v>
      </c>
      <c r="I130" s="320">
        <v>18.527228306969068</v>
      </c>
      <c r="J130" s="351"/>
      <c r="K130" s="345">
        <v>0</v>
      </c>
      <c r="L130" s="348">
        <v>114.32226240643577</v>
      </c>
      <c r="M130" s="136"/>
      <c r="N130" s="149"/>
      <c r="P130" s="150"/>
    </row>
    <row r="131" spans="1:16" s="148" customFormat="1" ht="14.25" x14ac:dyDescent="0.25">
      <c r="A131" s="343">
        <v>141</v>
      </c>
      <c r="B131" s="350" t="s">
        <v>31</v>
      </c>
      <c r="C131" s="344" t="s">
        <v>151</v>
      </c>
      <c r="D131" s="345">
        <v>230.0120575293779</v>
      </c>
      <c r="E131" s="345">
        <v>230.0120575293779</v>
      </c>
      <c r="F131" s="346">
        <v>0</v>
      </c>
      <c r="G131" s="345">
        <v>230.01208618990512</v>
      </c>
      <c r="H131" s="320">
        <v>11.500604255651538</v>
      </c>
      <c r="I131" s="320">
        <v>5.0000005996131938</v>
      </c>
      <c r="J131" s="351"/>
      <c r="K131" s="345">
        <v>0</v>
      </c>
      <c r="L131" s="348">
        <v>11.500604255651538</v>
      </c>
      <c r="M131" s="136"/>
      <c r="N131" s="149"/>
      <c r="P131" s="150"/>
    </row>
    <row r="132" spans="1:16" s="148" customFormat="1" ht="14.25" x14ac:dyDescent="0.25">
      <c r="A132" s="343">
        <v>142</v>
      </c>
      <c r="B132" s="350" t="s">
        <v>120</v>
      </c>
      <c r="C132" s="344" t="s">
        <v>152</v>
      </c>
      <c r="D132" s="345">
        <v>824.78359843774422</v>
      </c>
      <c r="E132" s="345">
        <v>824.78359843774422</v>
      </c>
      <c r="F132" s="346">
        <v>0</v>
      </c>
      <c r="G132" s="345">
        <v>824.78359329227271</v>
      </c>
      <c r="H132" s="320">
        <v>77.948813899959276</v>
      </c>
      <c r="I132" s="320">
        <v>9.4508200754240566</v>
      </c>
      <c r="J132" s="351"/>
      <c r="K132" s="345">
        <v>0</v>
      </c>
      <c r="L132" s="348">
        <v>77.948813899959276</v>
      </c>
      <c r="M132" s="136"/>
      <c r="N132" s="149"/>
      <c r="P132" s="150"/>
    </row>
    <row r="133" spans="1:16" s="148" customFormat="1" ht="14.25" x14ac:dyDescent="0.25">
      <c r="A133" s="343">
        <v>143</v>
      </c>
      <c r="B133" s="350" t="s">
        <v>120</v>
      </c>
      <c r="C133" s="344" t="s">
        <v>153</v>
      </c>
      <c r="D133" s="345">
        <v>1593.5915530827256</v>
      </c>
      <c r="E133" s="345">
        <v>1593.5915532406223</v>
      </c>
      <c r="F133" s="346">
        <v>9.9082342330802931E-9</v>
      </c>
      <c r="G133" s="345">
        <v>1593.5915550211041</v>
      </c>
      <c r="H133" s="320">
        <v>79.797212203644136</v>
      </c>
      <c r="I133" s="320">
        <v>5.0073817247194743</v>
      </c>
      <c r="J133" s="351"/>
      <c r="K133" s="345">
        <v>0</v>
      </c>
      <c r="L133" s="348">
        <v>79.797212203644136</v>
      </c>
      <c r="M133" s="136"/>
      <c r="N133" s="149"/>
      <c r="P133" s="150"/>
    </row>
    <row r="134" spans="1:16" s="148" customFormat="1" ht="14.25" x14ac:dyDescent="0.25">
      <c r="A134" s="343">
        <v>144</v>
      </c>
      <c r="B134" s="350" t="s">
        <v>120</v>
      </c>
      <c r="C134" s="344" t="s">
        <v>154</v>
      </c>
      <c r="D134" s="345">
        <v>1094.3605281294999</v>
      </c>
      <c r="E134" s="345">
        <v>1094.3605281294999</v>
      </c>
      <c r="F134" s="346">
        <v>0</v>
      </c>
      <c r="G134" s="345">
        <v>1094.3605176178157</v>
      </c>
      <c r="H134" s="320">
        <v>57.194990084250421</v>
      </c>
      <c r="I134" s="320">
        <v>5.2263389088063228</v>
      </c>
      <c r="J134" s="351"/>
      <c r="K134" s="345">
        <v>0</v>
      </c>
      <c r="L134" s="348">
        <v>57.194990084250421</v>
      </c>
      <c r="M134" s="136"/>
      <c r="N134" s="149"/>
      <c r="P134" s="150"/>
    </row>
    <row r="135" spans="1:16" s="148" customFormat="1" ht="14.25" x14ac:dyDescent="0.25">
      <c r="A135" s="343">
        <v>146</v>
      </c>
      <c r="B135" s="350" t="s">
        <v>48</v>
      </c>
      <c r="C135" s="344" t="s">
        <v>956</v>
      </c>
      <c r="D135" s="345">
        <v>24733.375</v>
      </c>
      <c r="E135" s="345">
        <v>24733.375</v>
      </c>
      <c r="F135" s="346">
        <v>0</v>
      </c>
      <c r="G135" s="345">
        <v>24733.374953704631</v>
      </c>
      <c r="H135" s="320">
        <v>19681.785118213389</v>
      </c>
      <c r="I135" s="320">
        <v>79.575816556427853</v>
      </c>
      <c r="J135" s="351"/>
      <c r="K135" s="345">
        <v>0</v>
      </c>
      <c r="L135" s="348">
        <v>19681.785118213389</v>
      </c>
      <c r="M135" s="136"/>
      <c r="N135" s="149"/>
      <c r="P135" s="150"/>
    </row>
    <row r="136" spans="1:16" s="148" customFormat="1" ht="14.25" x14ac:dyDescent="0.25">
      <c r="A136" s="343">
        <v>147</v>
      </c>
      <c r="B136" s="350" t="s">
        <v>87</v>
      </c>
      <c r="C136" s="344" t="s">
        <v>957</v>
      </c>
      <c r="D136" s="345">
        <v>3448.8218100000004</v>
      </c>
      <c r="E136" s="345">
        <v>3448.8218100000004</v>
      </c>
      <c r="F136" s="346">
        <v>0</v>
      </c>
      <c r="G136" s="345">
        <v>3448.8218098319444</v>
      </c>
      <c r="H136" s="320">
        <v>517.32327152085577</v>
      </c>
      <c r="I136" s="320">
        <v>15.000000000604722</v>
      </c>
      <c r="J136" s="351"/>
      <c r="K136" s="345">
        <v>0</v>
      </c>
      <c r="L136" s="348">
        <v>517.32327152085577</v>
      </c>
      <c r="M136" s="136"/>
      <c r="N136" s="149"/>
      <c r="P136" s="150"/>
    </row>
    <row r="137" spans="1:16" s="148" customFormat="1" ht="14.25" x14ac:dyDescent="0.25">
      <c r="A137" s="343">
        <v>148</v>
      </c>
      <c r="B137" s="350" t="s">
        <v>158</v>
      </c>
      <c r="C137" s="344" t="s">
        <v>363</v>
      </c>
      <c r="D137" s="345">
        <v>546.57280202124423</v>
      </c>
      <c r="E137" s="345">
        <v>546.57280202124423</v>
      </c>
      <c r="F137" s="346">
        <v>0</v>
      </c>
      <c r="G137" s="345">
        <v>546.57279578636201</v>
      </c>
      <c r="H137" s="320">
        <v>3.9008247316792986</v>
      </c>
      <c r="I137" s="320">
        <v>0.71368804251765183</v>
      </c>
      <c r="J137" s="351"/>
      <c r="K137" s="345">
        <v>0</v>
      </c>
      <c r="L137" s="348">
        <v>3.9008247316792986</v>
      </c>
      <c r="M137" s="136"/>
      <c r="N137" s="149"/>
      <c r="P137" s="150"/>
    </row>
    <row r="138" spans="1:16" s="148" customFormat="1" ht="14.25" x14ac:dyDescent="0.25">
      <c r="A138" s="343">
        <v>149</v>
      </c>
      <c r="B138" s="350" t="s">
        <v>158</v>
      </c>
      <c r="C138" s="344" t="s">
        <v>958</v>
      </c>
      <c r="D138" s="345">
        <v>885.89543471830063</v>
      </c>
      <c r="E138" s="345">
        <v>885.89543569575574</v>
      </c>
      <c r="F138" s="346">
        <v>1.1033527869130921E-7</v>
      </c>
      <c r="G138" s="345">
        <v>885.89543702227456</v>
      </c>
      <c r="H138" s="320">
        <v>46.626075638439076</v>
      </c>
      <c r="I138" s="320">
        <v>5.2631579032598079</v>
      </c>
      <c r="J138" s="351"/>
      <c r="K138" s="345">
        <v>0</v>
      </c>
      <c r="L138" s="348">
        <v>46.626075638439076</v>
      </c>
      <c r="M138" s="136"/>
      <c r="N138" s="149"/>
      <c r="P138" s="150"/>
    </row>
    <row r="139" spans="1:16" s="148" customFormat="1" ht="14.25" x14ac:dyDescent="0.25">
      <c r="A139" s="343">
        <v>150</v>
      </c>
      <c r="B139" s="350" t="s">
        <v>158</v>
      </c>
      <c r="C139" s="344" t="s">
        <v>959</v>
      </c>
      <c r="D139" s="345">
        <v>938.03477428730048</v>
      </c>
      <c r="E139" s="345">
        <v>938.03477526475592</v>
      </c>
      <c r="F139" s="346">
        <v>1.0420247065212607E-7</v>
      </c>
      <c r="G139" s="345">
        <v>938.03477025365896</v>
      </c>
      <c r="H139" s="320">
        <v>56.553696208678545</v>
      </c>
      <c r="I139" s="320">
        <v>6.028955183747482</v>
      </c>
      <c r="J139" s="351"/>
      <c r="K139" s="345">
        <v>0</v>
      </c>
      <c r="L139" s="348">
        <v>56.553696208678545</v>
      </c>
      <c r="M139" s="136"/>
      <c r="N139" s="149"/>
      <c r="P139" s="150"/>
    </row>
    <row r="140" spans="1:16" s="148" customFormat="1" ht="14.25" x14ac:dyDescent="0.25">
      <c r="A140" s="343">
        <v>151</v>
      </c>
      <c r="B140" s="350" t="s">
        <v>31</v>
      </c>
      <c r="C140" s="344" t="s">
        <v>960</v>
      </c>
      <c r="D140" s="345">
        <v>306.79873890872551</v>
      </c>
      <c r="E140" s="345">
        <v>306.79873906662209</v>
      </c>
      <c r="F140" s="346">
        <v>5.1465860906318994E-8</v>
      </c>
      <c r="G140" s="345">
        <v>306.79873556948155</v>
      </c>
      <c r="H140" s="320">
        <v>142.6886477871497</v>
      </c>
      <c r="I140" s="320">
        <v>46.508876868677262</v>
      </c>
      <c r="J140" s="351"/>
      <c r="K140" s="345">
        <v>0</v>
      </c>
      <c r="L140" s="348">
        <v>142.6886477871497</v>
      </c>
      <c r="M140" s="136"/>
      <c r="N140" s="149"/>
      <c r="P140" s="150"/>
    </row>
    <row r="141" spans="1:16" s="148" customFormat="1" ht="14.25" x14ac:dyDescent="0.25">
      <c r="A141" s="343">
        <v>152</v>
      </c>
      <c r="B141" s="350" t="s">
        <v>31</v>
      </c>
      <c r="C141" s="344" t="s">
        <v>160</v>
      </c>
      <c r="D141" s="345">
        <v>1200.8736203650001</v>
      </c>
      <c r="E141" s="345">
        <v>1200.8736203650001</v>
      </c>
      <c r="F141" s="346">
        <v>0</v>
      </c>
      <c r="G141" s="345">
        <v>1200.8736174284388</v>
      </c>
      <c r="H141" s="320">
        <v>292.16472137281312</v>
      </c>
      <c r="I141" s="320">
        <v>24.329347936214219</v>
      </c>
      <c r="J141" s="351"/>
      <c r="K141" s="345">
        <v>0</v>
      </c>
      <c r="L141" s="348">
        <v>292.16472137281312</v>
      </c>
      <c r="M141" s="136"/>
      <c r="N141" s="149"/>
      <c r="P141" s="150"/>
    </row>
    <row r="142" spans="1:16" s="148" customFormat="1" ht="14.25" x14ac:dyDescent="0.25">
      <c r="A142" s="343">
        <v>156</v>
      </c>
      <c r="B142" s="350" t="s">
        <v>98</v>
      </c>
      <c r="C142" s="344" t="s">
        <v>161</v>
      </c>
      <c r="D142" s="345">
        <v>334.37597708074424</v>
      </c>
      <c r="E142" s="345">
        <v>334.37597708074424</v>
      </c>
      <c r="F142" s="346">
        <v>0</v>
      </c>
      <c r="G142" s="345">
        <v>334.37597437967918</v>
      </c>
      <c r="H142" s="320">
        <v>61.338647126013285</v>
      </c>
      <c r="I142" s="320">
        <v>18.34421469554357</v>
      </c>
      <c r="J142" s="351"/>
      <c r="K142" s="345">
        <v>0</v>
      </c>
      <c r="L142" s="348">
        <v>61.338647126013285</v>
      </c>
      <c r="M142" s="136"/>
      <c r="N142" s="149"/>
      <c r="P142" s="150"/>
    </row>
    <row r="143" spans="1:16" s="148" customFormat="1" ht="14.25" x14ac:dyDescent="0.25">
      <c r="A143" s="343">
        <v>157</v>
      </c>
      <c r="B143" s="350" t="s">
        <v>98</v>
      </c>
      <c r="C143" s="344" t="s">
        <v>162</v>
      </c>
      <c r="D143" s="345">
        <v>3010.8299288543776</v>
      </c>
      <c r="E143" s="345">
        <v>3010.8299288543776</v>
      </c>
      <c r="F143" s="346">
        <v>0</v>
      </c>
      <c r="G143" s="345">
        <v>3010.8299337733924</v>
      </c>
      <c r="H143" s="320">
        <v>848.56487189516361</v>
      </c>
      <c r="I143" s="320">
        <v>28.183753049712873</v>
      </c>
      <c r="J143" s="351"/>
      <c r="K143" s="345">
        <v>0</v>
      </c>
      <c r="L143" s="348">
        <v>848.56487189516361</v>
      </c>
      <c r="M143" s="136"/>
      <c r="N143" s="149"/>
      <c r="P143" s="150"/>
    </row>
    <row r="144" spans="1:16" s="148" customFormat="1" ht="14.25" x14ac:dyDescent="0.25">
      <c r="A144" s="343">
        <v>158</v>
      </c>
      <c r="B144" s="350" t="s">
        <v>98</v>
      </c>
      <c r="C144" s="344" t="s">
        <v>961</v>
      </c>
      <c r="D144" s="345">
        <v>260.88763950000003</v>
      </c>
      <c r="E144" s="345">
        <v>260.88763950000003</v>
      </c>
      <c r="F144" s="346">
        <v>0</v>
      </c>
      <c r="G144" s="345">
        <v>260.88764132787065</v>
      </c>
      <c r="H144" s="320">
        <v>7.0296479748321871E-14</v>
      </c>
      <c r="I144" s="320">
        <v>2.694511701782708E-14</v>
      </c>
      <c r="J144" s="351"/>
      <c r="K144" s="345">
        <v>0</v>
      </c>
      <c r="L144" s="348">
        <v>7.0296479748321871E-14</v>
      </c>
      <c r="M144" s="136"/>
      <c r="N144" s="149"/>
      <c r="P144" s="150"/>
    </row>
    <row r="145" spans="1:16" s="148" customFormat="1" ht="14.25" x14ac:dyDescent="0.25">
      <c r="A145" s="343">
        <v>159</v>
      </c>
      <c r="B145" s="350" t="s">
        <v>98</v>
      </c>
      <c r="C145" s="344" t="s">
        <v>962</v>
      </c>
      <c r="D145" s="345">
        <v>88.965969273725506</v>
      </c>
      <c r="E145" s="345">
        <v>88.965969431622099</v>
      </c>
      <c r="F145" s="346">
        <v>1.7747976244208985E-7</v>
      </c>
      <c r="G145" s="345">
        <v>88.965963132839434</v>
      </c>
      <c r="H145" s="320">
        <v>0</v>
      </c>
      <c r="I145" s="320">
        <v>0</v>
      </c>
      <c r="J145" s="351"/>
      <c r="K145" s="345">
        <v>0</v>
      </c>
      <c r="L145" s="348">
        <v>0</v>
      </c>
      <c r="M145" s="136"/>
      <c r="N145" s="149"/>
      <c r="P145" s="150"/>
    </row>
    <row r="146" spans="1:16" s="148" customFormat="1" ht="14.25" x14ac:dyDescent="0.25">
      <c r="A146" s="343">
        <v>160</v>
      </c>
      <c r="B146" s="350" t="s">
        <v>98</v>
      </c>
      <c r="C146" s="344" t="s">
        <v>165</v>
      </c>
      <c r="D146" s="345">
        <v>21.468569499999997</v>
      </c>
      <c r="E146" s="345">
        <v>21.468569499999997</v>
      </c>
      <c r="F146" s="346">
        <v>0</v>
      </c>
      <c r="G146" s="345">
        <v>21.468569719852223</v>
      </c>
      <c r="H146" s="320">
        <v>0</v>
      </c>
      <c r="I146" s="320">
        <v>0</v>
      </c>
      <c r="J146" s="351"/>
      <c r="K146" s="345">
        <v>0</v>
      </c>
      <c r="L146" s="348">
        <v>0</v>
      </c>
      <c r="M146" s="136"/>
      <c r="N146" s="149"/>
      <c r="P146" s="150"/>
    </row>
    <row r="147" spans="1:16" s="148" customFormat="1" ht="14.25" x14ac:dyDescent="0.25">
      <c r="A147" s="343">
        <v>161</v>
      </c>
      <c r="B147" s="350" t="s">
        <v>569</v>
      </c>
      <c r="C147" s="344" t="s">
        <v>166</v>
      </c>
      <c r="D147" s="345">
        <v>83.598807499999992</v>
      </c>
      <c r="E147" s="345">
        <v>83.598807500000007</v>
      </c>
      <c r="F147" s="346">
        <v>0</v>
      </c>
      <c r="G147" s="345">
        <v>83.598807499999978</v>
      </c>
      <c r="H147" s="320">
        <v>4.1799403749999771</v>
      </c>
      <c r="I147" s="320">
        <v>4.9999999999999716</v>
      </c>
      <c r="J147" s="351"/>
      <c r="K147" s="345">
        <v>0</v>
      </c>
      <c r="L147" s="348">
        <v>4.1799403749999771</v>
      </c>
      <c r="M147" s="136"/>
      <c r="N147" s="149"/>
      <c r="P147" s="150"/>
    </row>
    <row r="148" spans="1:16" s="148" customFormat="1" ht="14.25" x14ac:dyDescent="0.25">
      <c r="A148" s="343">
        <v>162</v>
      </c>
      <c r="B148" s="350" t="s">
        <v>98</v>
      </c>
      <c r="C148" s="344" t="s">
        <v>366</v>
      </c>
      <c r="D148" s="345">
        <v>37.495460255424838</v>
      </c>
      <c r="E148" s="345">
        <v>37.495796500000004</v>
      </c>
      <c r="F148" s="346">
        <v>8.9676076217415357E-4</v>
      </c>
      <c r="G148" s="345">
        <v>37.495796499999997</v>
      </c>
      <c r="H148" s="320">
        <v>3.7495788760961251</v>
      </c>
      <c r="I148" s="320">
        <v>9.9999979360249753</v>
      </c>
      <c r="J148" s="351"/>
      <c r="K148" s="345">
        <v>0</v>
      </c>
      <c r="L148" s="348">
        <v>3.7495788760961251</v>
      </c>
      <c r="M148" s="136"/>
      <c r="N148" s="149"/>
      <c r="P148" s="150"/>
    </row>
    <row r="149" spans="1:16" s="148" customFormat="1" ht="14.25" x14ac:dyDescent="0.25">
      <c r="A149" s="343">
        <v>163</v>
      </c>
      <c r="B149" s="350" t="s">
        <v>31</v>
      </c>
      <c r="C149" s="344" t="s">
        <v>963</v>
      </c>
      <c r="D149" s="345">
        <v>309.52500992415031</v>
      </c>
      <c r="E149" s="345">
        <v>309.52501041287786</v>
      </c>
      <c r="F149" s="346">
        <v>1.5789598251103598E-7</v>
      </c>
      <c r="G149" s="345">
        <v>309.52500601126042</v>
      </c>
      <c r="H149" s="320">
        <v>0</v>
      </c>
      <c r="I149" s="320">
        <v>0</v>
      </c>
      <c r="J149" s="351"/>
      <c r="K149" s="345">
        <v>0</v>
      </c>
      <c r="L149" s="348">
        <v>0</v>
      </c>
      <c r="M149" s="136"/>
      <c r="N149" s="149"/>
      <c r="P149" s="150"/>
    </row>
    <row r="150" spans="1:16" s="148" customFormat="1" ht="14.25" x14ac:dyDescent="0.25">
      <c r="A150" s="343">
        <v>164</v>
      </c>
      <c r="B150" s="350" t="s">
        <v>31</v>
      </c>
      <c r="C150" s="344" t="s">
        <v>168</v>
      </c>
      <c r="D150" s="345">
        <v>1318.4276313802443</v>
      </c>
      <c r="E150" s="345">
        <v>1318.4276313802443</v>
      </c>
      <c r="F150" s="346">
        <v>0</v>
      </c>
      <c r="G150" s="345">
        <v>731.53527290199997</v>
      </c>
      <c r="H150" s="320">
        <v>302.57017344708584</v>
      </c>
      <c r="I150" s="320">
        <v>22.949319799246709</v>
      </c>
      <c r="J150" s="351"/>
      <c r="K150" s="345">
        <v>0</v>
      </c>
      <c r="L150" s="348">
        <v>302.57017344708584</v>
      </c>
      <c r="M150" s="136"/>
      <c r="N150" s="149"/>
      <c r="P150" s="150"/>
    </row>
    <row r="151" spans="1:16" s="148" customFormat="1" ht="14.25" x14ac:dyDescent="0.25">
      <c r="A151" s="343">
        <v>165</v>
      </c>
      <c r="B151" s="350" t="s">
        <v>951</v>
      </c>
      <c r="C151" s="344" t="s">
        <v>169</v>
      </c>
      <c r="D151" s="345">
        <v>115.34352026812211</v>
      </c>
      <c r="E151" s="345">
        <v>115.34352026812211</v>
      </c>
      <c r="F151" s="346">
        <v>0</v>
      </c>
      <c r="G151" s="345">
        <v>115.34352162029982</v>
      </c>
      <c r="H151" s="320">
        <v>5.7580524467294332</v>
      </c>
      <c r="I151" s="320">
        <v>4.9920900917056601</v>
      </c>
      <c r="J151" s="351"/>
      <c r="K151" s="345">
        <v>0</v>
      </c>
      <c r="L151" s="348">
        <v>5.7580524467294332</v>
      </c>
      <c r="M151" s="136"/>
      <c r="N151" s="149"/>
      <c r="P151" s="150"/>
    </row>
    <row r="152" spans="1:16" s="148" customFormat="1" ht="14.25" x14ac:dyDescent="0.25">
      <c r="A152" s="343">
        <v>166</v>
      </c>
      <c r="B152" s="350" t="s">
        <v>120</v>
      </c>
      <c r="C152" s="344" t="s">
        <v>170</v>
      </c>
      <c r="D152" s="345">
        <v>1200.3470364577443</v>
      </c>
      <c r="E152" s="345">
        <v>1200.3470364577443</v>
      </c>
      <c r="F152" s="346">
        <v>0</v>
      </c>
      <c r="G152" s="345">
        <v>1200.3470325733581</v>
      </c>
      <c r="H152" s="320">
        <v>205.97353702781078</v>
      </c>
      <c r="I152" s="320">
        <v>17.159498942542825</v>
      </c>
      <c r="J152" s="351"/>
      <c r="K152" s="345">
        <v>0</v>
      </c>
      <c r="L152" s="348">
        <v>205.97353702781078</v>
      </c>
      <c r="M152" s="136"/>
      <c r="N152" s="149"/>
      <c r="P152" s="150"/>
    </row>
    <row r="153" spans="1:16" s="148" customFormat="1" ht="14.25" x14ac:dyDescent="0.25">
      <c r="A153" s="343">
        <v>167</v>
      </c>
      <c r="B153" s="350" t="s">
        <v>17</v>
      </c>
      <c r="C153" s="344" t="s">
        <v>171</v>
      </c>
      <c r="D153" s="345">
        <v>2852.2527060665002</v>
      </c>
      <c r="E153" s="345">
        <v>2852.2527060665002</v>
      </c>
      <c r="F153" s="346">
        <v>0</v>
      </c>
      <c r="G153" s="345">
        <v>2852.252706066497</v>
      </c>
      <c r="H153" s="320">
        <v>1426.126352830451</v>
      </c>
      <c r="I153" s="320">
        <v>49.999999992889862</v>
      </c>
      <c r="J153" s="351"/>
      <c r="K153" s="345">
        <v>0</v>
      </c>
      <c r="L153" s="348">
        <v>1426.126352830451</v>
      </c>
      <c r="M153" s="136"/>
      <c r="N153" s="149"/>
      <c r="P153" s="150"/>
    </row>
    <row r="154" spans="1:16" s="148" customFormat="1" ht="14.25" x14ac:dyDescent="0.25">
      <c r="A154" s="343">
        <v>168</v>
      </c>
      <c r="B154" s="350" t="s">
        <v>120</v>
      </c>
      <c r="C154" s="344" t="s">
        <v>172</v>
      </c>
      <c r="D154" s="345">
        <v>648.2567719843006</v>
      </c>
      <c r="E154" s="345">
        <v>648.25677296175581</v>
      </c>
      <c r="F154" s="346">
        <v>1.5078209969487943E-7</v>
      </c>
      <c r="G154" s="345">
        <v>648.25676205760385</v>
      </c>
      <c r="H154" s="320">
        <v>0</v>
      </c>
      <c r="I154" s="320">
        <v>0</v>
      </c>
      <c r="J154" s="351"/>
      <c r="K154" s="345">
        <v>0</v>
      </c>
      <c r="L154" s="348">
        <v>0</v>
      </c>
      <c r="M154" s="136"/>
      <c r="N154" s="149"/>
      <c r="P154" s="150"/>
    </row>
    <row r="155" spans="1:16" s="148" customFormat="1" ht="14.25" x14ac:dyDescent="0.25">
      <c r="A155" s="343">
        <v>170</v>
      </c>
      <c r="B155" s="350" t="s">
        <v>27</v>
      </c>
      <c r="C155" s="344" t="s">
        <v>964</v>
      </c>
      <c r="D155" s="345">
        <v>1580.3696844087256</v>
      </c>
      <c r="E155" s="345">
        <v>1580.369684566622</v>
      </c>
      <c r="F155" s="346">
        <v>9.9911119377793511E-9</v>
      </c>
      <c r="G155" s="345">
        <v>1580.3696921108653</v>
      </c>
      <c r="H155" s="320">
        <v>694.81199301361573</v>
      </c>
      <c r="I155" s="320">
        <v>43.965155735327272</v>
      </c>
      <c r="J155" s="351"/>
      <c r="K155" s="345">
        <v>0</v>
      </c>
      <c r="L155" s="348">
        <v>694.81199301361573</v>
      </c>
      <c r="M155" s="136"/>
      <c r="N155" s="149"/>
      <c r="P155" s="150"/>
    </row>
    <row r="156" spans="1:16" s="148" customFormat="1" ht="14.25" x14ac:dyDescent="0.25">
      <c r="A156" s="343">
        <v>171</v>
      </c>
      <c r="B156" s="350" t="s">
        <v>17</v>
      </c>
      <c r="C156" s="344" t="s">
        <v>965</v>
      </c>
      <c r="D156" s="345">
        <v>11298.2276231463</v>
      </c>
      <c r="E156" s="345">
        <v>11298.227624123756</v>
      </c>
      <c r="F156" s="346">
        <v>8.6514120312131126E-9</v>
      </c>
      <c r="G156" s="345">
        <v>11744.663110607391</v>
      </c>
      <c r="H156" s="320">
        <v>10629.689545838464</v>
      </c>
      <c r="I156" s="320">
        <v>94.082805723812442</v>
      </c>
      <c r="J156" s="351"/>
      <c r="K156" s="345">
        <v>2416.5351456708577</v>
      </c>
      <c r="L156" s="348">
        <v>8213.1544001676066</v>
      </c>
      <c r="M156" s="136"/>
      <c r="N156" s="149"/>
      <c r="P156" s="150"/>
    </row>
    <row r="157" spans="1:16" s="148" customFormat="1" ht="14.25" x14ac:dyDescent="0.25">
      <c r="A157" s="343">
        <v>176</v>
      </c>
      <c r="B157" s="350" t="s">
        <v>27</v>
      </c>
      <c r="C157" s="344" t="s">
        <v>966</v>
      </c>
      <c r="D157" s="345">
        <v>712.04598640172549</v>
      </c>
      <c r="E157" s="345">
        <v>712.04598655962218</v>
      </c>
      <c r="F157" s="346">
        <v>2.2175058234097378E-8</v>
      </c>
      <c r="G157" s="345">
        <v>712.04599018902695</v>
      </c>
      <c r="H157" s="320">
        <v>372.04784215771724</v>
      </c>
      <c r="I157" s="320">
        <v>52.250535664884943</v>
      </c>
      <c r="J157" s="351"/>
      <c r="K157" s="345">
        <v>0</v>
      </c>
      <c r="L157" s="348">
        <v>372.04784215771724</v>
      </c>
      <c r="M157" s="136"/>
      <c r="N157" s="149"/>
      <c r="P157" s="150"/>
    </row>
    <row r="158" spans="1:16" s="148" customFormat="1" ht="14.25" x14ac:dyDescent="0.25">
      <c r="A158" s="343">
        <v>177</v>
      </c>
      <c r="B158" s="350" t="s">
        <v>27</v>
      </c>
      <c r="C158" s="344" t="s">
        <v>177</v>
      </c>
      <c r="D158" s="345">
        <v>24.44268882037791</v>
      </c>
      <c r="E158" s="345">
        <v>24.44268882037791</v>
      </c>
      <c r="F158" s="346">
        <v>0</v>
      </c>
      <c r="G158" s="345">
        <v>24.442692397393508</v>
      </c>
      <c r="H158" s="320">
        <v>6.1106729561048905</v>
      </c>
      <c r="I158" s="320">
        <v>25.000003072535996</v>
      </c>
      <c r="J158" s="351"/>
      <c r="K158" s="345">
        <v>0</v>
      </c>
      <c r="L158" s="348">
        <v>6.1106729561048905</v>
      </c>
      <c r="M158" s="136"/>
      <c r="N158" s="149"/>
      <c r="P158" s="150"/>
    </row>
    <row r="159" spans="1:16" s="148" customFormat="1" ht="14.25" x14ac:dyDescent="0.25">
      <c r="A159" s="343">
        <v>181</v>
      </c>
      <c r="B159" s="350" t="s">
        <v>98</v>
      </c>
      <c r="C159" s="344" t="s">
        <v>967</v>
      </c>
      <c r="D159" s="345">
        <v>12753.666003740122</v>
      </c>
      <c r="E159" s="345">
        <v>12753.666003740122</v>
      </c>
      <c r="F159" s="346">
        <v>0</v>
      </c>
      <c r="G159" s="345">
        <v>12753.666008916874</v>
      </c>
      <c r="H159" s="320">
        <v>6340.6356051774937</v>
      </c>
      <c r="I159" s="320">
        <v>49.716180456019849</v>
      </c>
      <c r="J159" s="351"/>
      <c r="K159" s="345">
        <v>0</v>
      </c>
      <c r="L159" s="348">
        <v>6340.6356051774937</v>
      </c>
      <c r="M159" s="136"/>
      <c r="N159" s="149"/>
      <c r="P159" s="150"/>
    </row>
    <row r="160" spans="1:16" s="148" customFormat="1" ht="14.25" x14ac:dyDescent="0.25">
      <c r="A160" s="343">
        <v>182</v>
      </c>
      <c r="B160" s="350" t="s">
        <v>98</v>
      </c>
      <c r="C160" s="344" t="s">
        <v>179</v>
      </c>
      <c r="D160" s="345">
        <v>632.18506500000001</v>
      </c>
      <c r="E160" s="345">
        <v>632.18506500000001</v>
      </c>
      <c r="F160" s="346">
        <v>0</v>
      </c>
      <c r="G160" s="345">
        <v>632.18506499999978</v>
      </c>
      <c r="H160" s="320">
        <v>32.441075492176459</v>
      </c>
      <c r="I160" s="320">
        <v>5.1315789138701744</v>
      </c>
      <c r="J160" s="351"/>
      <c r="K160" s="345">
        <v>0</v>
      </c>
      <c r="L160" s="348">
        <v>32.441075492176459</v>
      </c>
      <c r="M160" s="136"/>
      <c r="N160" s="149"/>
      <c r="P160" s="150"/>
    </row>
    <row r="161" spans="1:16" s="148" customFormat="1" ht="14.25" x14ac:dyDescent="0.25">
      <c r="A161" s="343">
        <v>183</v>
      </c>
      <c r="B161" s="350" t="s">
        <v>98</v>
      </c>
      <c r="C161" s="344" t="s">
        <v>180</v>
      </c>
      <c r="D161" s="345">
        <v>113.87245849999999</v>
      </c>
      <c r="E161" s="345">
        <v>113.87245850000001</v>
      </c>
      <c r="F161" s="346">
        <v>0</v>
      </c>
      <c r="G161" s="345">
        <v>113.87245849999999</v>
      </c>
      <c r="H161" s="320">
        <v>11.387245849999998</v>
      </c>
      <c r="I161" s="320">
        <v>9.9999999999999982</v>
      </c>
      <c r="J161" s="351"/>
      <c r="K161" s="345">
        <v>0</v>
      </c>
      <c r="L161" s="348">
        <v>11.387245849999998</v>
      </c>
      <c r="M161" s="136"/>
      <c r="N161" s="149"/>
      <c r="P161" s="150"/>
    </row>
    <row r="162" spans="1:16" s="148" customFormat="1" ht="14.25" x14ac:dyDescent="0.25">
      <c r="A162" s="343">
        <v>185</v>
      </c>
      <c r="B162" s="350" t="s">
        <v>31</v>
      </c>
      <c r="C162" s="344" t="s">
        <v>968</v>
      </c>
      <c r="D162" s="345">
        <v>459.06303477612209</v>
      </c>
      <c r="E162" s="345">
        <v>459.06303477612209</v>
      </c>
      <c r="F162" s="346">
        <v>0</v>
      </c>
      <c r="G162" s="345">
        <v>459.06304132759612</v>
      </c>
      <c r="H162" s="320">
        <v>201.37821187300705</v>
      </c>
      <c r="I162" s="320">
        <v>43.867224458884188</v>
      </c>
      <c r="J162" s="351"/>
      <c r="K162" s="345">
        <v>0</v>
      </c>
      <c r="L162" s="348">
        <v>201.37821187300705</v>
      </c>
      <c r="M162" s="136"/>
      <c r="N162" s="149"/>
      <c r="P162" s="150"/>
    </row>
    <row r="163" spans="1:16" s="148" customFormat="1" ht="14.25" x14ac:dyDescent="0.25">
      <c r="A163" s="343">
        <v>188</v>
      </c>
      <c r="B163" s="350" t="s">
        <v>31</v>
      </c>
      <c r="C163" s="344" t="s">
        <v>969</v>
      </c>
      <c r="D163" s="345">
        <v>5566.7531367803003</v>
      </c>
      <c r="E163" s="345">
        <v>5566.7531377577561</v>
      </c>
      <c r="F163" s="346">
        <v>1.7558818399265874E-8</v>
      </c>
      <c r="G163" s="345">
        <v>4310.4152404702745</v>
      </c>
      <c r="H163" s="320">
        <v>3522.9755254456404</v>
      </c>
      <c r="I163" s="320">
        <v>63.286002419440265</v>
      </c>
      <c r="J163" s="351"/>
      <c r="K163" s="345">
        <v>2089.2974440901703</v>
      </c>
      <c r="L163" s="348">
        <v>1433.6780813554703</v>
      </c>
      <c r="M163" s="136"/>
      <c r="N163" s="149"/>
      <c r="P163" s="150"/>
    </row>
    <row r="164" spans="1:16" s="148" customFormat="1" ht="14.25" x14ac:dyDescent="0.25">
      <c r="A164" s="343">
        <v>189</v>
      </c>
      <c r="B164" s="350" t="s">
        <v>31</v>
      </c>
      <c r="C164" s="344" t="s">
        <v>970</v>
      </c>
      <c r="D164" s="345">
        <v>317.47746312242481</v>
      </c>
      <c r="E164" s="345">
        <v>317.47746345325584</v>
      </c>
      <c r="F164" s="346">
        <v>1.042061512634973E-7</v>
      </c>
      <c r="G164" s="345">
        <v>317.47747007293299</v>
      </c>
      <c r="H164" s="320">
        <v>132.76306841030279</v>
      </c>
      <c r="I164" s="320">
        <v>41.818107958346566</v>
      </c>
      <c r="J164" s="351"/>
      <c r="K164" s="345">
        <v>0</v>
      </c>
      <c r="L164" s="348">
        <v>132.76306841030279</v>
      </c>
      <c r="M164" s="136"/>
      <c r="N164" s="149"/>
      <c r="P164" s="150"/>
    </row>
    <row r="165" spans="1:16" s="148" customFormat="1" ht="14.25" x14ac:dyDescent="0.25">
      <c r="A165" s="343">
        <v>190</v>
      </c>
      <c r="B165" s="350" t="s">
        <v>573</v>
      </c>
      <c r="C165" s="344" t="s">
        <v>184</v>
      </c>
      <c r="D165" s="345">
        <v>1387.5727491977443</v>
      </c>
      <c r="E165" s="345">
        <v>1387.5727491977443</v>
      </c>
      <c r="F165" s="346">
        <v>0</v>
      </c>
      <c r="G165" s="345">
        <v>826.09310295075568</v>
      </c>
      <c r="H165" s="320">
        <v>454.98342929798764</v>
      </c>
      <c r="I165" s="320">
        <v>32.789879273792764</v>
      </c>
      <c r="J165" s="351"/>
      <c r="K165" s="345">
        <v>0</v>
      </c>
      <c r="L165" s="348">
        <v>454.98342929798764</v>
      </c>
      <c r="M165" s="136"/>
      <c r="N165" s="149"/>
      <c r="P165" s="150"/>
    </row>
    <row r="166" spans="1:16" s="148" customFormat="1" ht="14.25" x14ac:dyDescent="0.25">
      <c r="A166" s="343">
        <v>191</v>
      </c>
      <c r="B166" s="350" t="s">
        <v>31</v>
      </c>
      <c r="C166" s="344" t="s">
        <v>185</v>
      </c>
      <c r="D166" s="345">
        <v>108.31235570930065</v>
      </c>
      <c r="E166" s="345">
        <v>108.31235668675582</v>
      </c>
      <c r="F166" s="346">
        <v>9.0244105876990943E-7</v>
      </c>
      <c r="G166" s="345">
        <v>108.31236176687599</v>
      </c>
      <c r="H166" s="320">
        <v>41.05614064226112</v>
      </c>
      <c r="I166" s="320">
        <v>37.905315605861404</v>
      </c>
      <c r="J166" s="351"/>
      <c r="K166" s="345">
        <v>0</v>
      </c>
      <c r="L166" s="348">
        <v>41.05614064226112</v>
      </c>
      <c r="M166" s="136"/>
      <c r="N166" s="149"/>
      <c r="P166" s="150"/>
    </row>
    <row r="167" spans="1:16" s="148" customFormat="1" ht="14.25" x14ac:dyDescent="0.25">
      <c r="A167" s="343">
        <v>192</v>
      </c>
      <c r="B167" s="350" t="s">
        <v>573</v>
      </c>
      <c r="C167" s="344" t="s">
        <v>971</v>
      </c>
      <c r="D167" s="345">
        <v>764.8999423557442</v>
      </c>
      <c r="E167" s="345">
        <v>764.8999423557442</v>
      </c>
      <c r="F167" s="346">
        <v>0</v>
      </c>
      <c r="G167" s="345">
        <v>764.89993452057388</v>
      </c>
      <c r="H167" s="320">
        <v>293.91971112664658</v>
      </c>
      <c r="I167" s="320">
        <v>38.425903160801738</v>
      </c>
      <c r="J167" s="351"/>
      <c r="K167" s="345">
        <v>0</v>
      </c>
      <c r="L167" s="348">
        <v>293.91971112664658</v>
      </c>
      <c r="M167" s="136"/>
      <c r="N167" s="149"/>
      <c r="P167" s="150"/>
    </row>
    <row r="168" spans="1:16" s="148" customFormat="1" ht="14.25" x14ac:dyDescent="0.25">
      <c r="A168" s="343">
        <v>193</v>
      </c>
      <c r="B168" s="350" t="s">
        <v>573</v>
      </c>
      <c r="C168" s="344" t="s">
        <v>187</v>
      </c>
      <c r="D168" s="345">
        <v>75.32028920024419</v>
      </c>
      <c r="E168" s="345">
        <v>75.32028920024419</v>
      </c>
      <c r="F168" s="346">
        <v>0</v>
      </c>
      <c r="G168" s="345">
        <v>75.320286782002611</v>
      </c>
      <c r="H168" s="320">
        <v>18.83007171832093</v>
      </c>
      <c r="I168" s="320">
        <v>24.999999227644871</v>
      </c>
      <c r="J168" s="351"/>
      <c r="K168" s="345">
        <v>0</v>
      </c>
      <c r="L168" s="348">
        <v>18.83007171832093</v>
      </c>
      <c r="M168" s="136"/>
      <c r="N168" s="149"/>
      <c r="P168" s="150"/>
    </row>
    <row r="169" spans="1:16" s="148" customFormat="1" ht="14.25" x14ac:dyDescent="0.25">
      <c r="A169" s="343">
        <v>194</v>
      </c>
      <c r="B169" s="350" t="s">
        <v>573</v>
      </c>
      <c r="C169" s="344" t="s">
        <v>972</v>
      </c>
      <c r="D169" s="345">
        <v>775.91337832950012</v>
      </c>
      <c r="E169" s="345">
        <v>775.91337832950012</v>
      </c>
      <c r="F169" s="346">
        <v>0</v>
      </c>
      <c r="G169" s="345">
        <v>775.91337214375517</v>
      </c>
      <c r="H169" s="320">
        <v>295.04036177511944</v>
      </c>
      <c r="I169" s="320">
        <v>38.024909740611193</v>
      </c>
      <c r="J169" s="351"/>
      <c r="K169" s="345">
        <v>0</v>
      </c>
      <c r="L169" s="348">
        <v>295.04036177511944</v>
      </c>
      <c r="M169" s="136"/>
      <c r="N169" s="149"/>
      <c r="P169" s="150"/>
    </row>
    <row r="170" spans="1:16" s="148" customFormat="1" ht="14.25" x14ac:dyDescent="0.25">
      <c r="A170" s="343">
        <v>195</v>
      </c>
      <c r="B170" s="350" t="s">
        <v>31</v>
      </c>
      <c r="C170" s="344" t="s">
        <v>973</v>
      </c>
      <c r="D170" s="345">
        <v>1914.3931624064248</v>
      </c>
      <c r="E170" s="345">
        <v>1914.3931627372558</v>
      </c>
      <c r="F170" s="346">
        <v>1.7281237774113833E-8</v>
      </c>
      <c r="G170" s="345">
        <v>1914.393164916811</v>
      </c>
      <c r="H170" s="320">
        <v>560.86525695550904</v>
      </c>
      <c r="I170" s="320">
        <v>29.297286882991546</v>
      </c>
      <c r="J170" s="351"/>
      <c r="K170" s="345">
        <v>0</v>
      </c>
      <c r="L170" s="348">
        <v>560.86525695550904</v>
      </c>
      <c r="M170" s="136"/>
      <c r="N170" s="149"/>
      <c r="P170" s="150"/>
    </row>
    <row r="171" spans="1:16" s="148" customFormat="1" ht="14.25" x14ac:dyDescent="0.25">
      <c r="A171" s="343">
        <v>197</v>
      </c>
      <c r="B171" s="350" t="s">
        <v>573</v>
      </c>
      <c r="C171" s="344" t="s">
        <v>190</v>
      </c>
      <c r="D171" s="345">
        <v>314.91510487115028</v>
      </c>
      <c r="E171" s="345">
        <v>314.91510535987788</v>
      </c>
      <c r="F171" s="346">
        <v>1.5519346163728187E-7</v>
      </c>
      <c r="G171" s="345">
        <v>314.915113551817</v>
      </c>
      <c r="H171" s="320">
        <v>94.378071273978264</v>
      </c>
      <c r="I171" s="320">
        <v>29.969369416600429</v>
      </c>
      <c r="J171" s="351"/>
      <c r="K171" s="345">
        <v>0</v>
      </c>
      <c r="L171" s="348">
        <v>94.378071273978264</v>
      </c>
      <c r="M171" s="136"/>
      <c r="N171" s="149"/>
      <c r="P171" s="150"/>
    </row>
    <row r="172" spans="1:16" s="148" customFormat="1" ht="14.25" x14ac:dyDescent="0.25">
      <c r="A172" s="343">
        <v>198</v>
      </c>
      <c r="B172" s="350" t="s">
        <v>31</v>
      </c>
      <c r="C172" s="344" t="s">
        <v>191</v>
      </c>
      <c r="D172" s="345">
        <v>1057.8862591302443</v>
      </c>
      <c r="E172" s="345">
        <v>1057.8862591302443</v>
      </c>
      <c r="F172" s="346">
        <v>0</v>
      </c>
      <c r="G172" s="345">
        <v>397.27506757287796</v>
      </c>
      <c r="H172" s="320">
        <v>198.27844252305562</v>
      </c>
      <c r="I172" s="320">
        <v>18.742888548913847</v>
      </c>
      <c r="J172" s="351"/>
      <c r="K172" s="345">
        <v>0</v>
      </c>
      <c r="L172" s="348">
        <v>198.27844252305562</v>
      </c>
      <c r="M172" s="136"/>
      <c r="N172" s="149"/>
      <c r="P172" s="150"/>
    </row>
    <row r="173" spans="1:16" s="148" customFormat="1" ht="14.25" x14ac:dyDescent="0.25">
      <c r="A173" s="343">
        <v>199</v>
      </c>
      <c r="B173" s="350" t="s">
        <v>31</v>
      </c>
      <c r="C173" s="344" t="s">
        <v>192</v>
      </c>
      <c r="D173" s="345">
        <v>306.65627466872547</v>
      </c>
      <c r="E173" s="345">
        <v>306.65627482662211</v>
      </c>
      <c r="F173" s="346">
        <v>5.1489763563949964E-8</v>
      </c>
      <c r="G173" s="345">
        <v>306.65628184980699</v>
      </c>
      <c r="H173" s="320">
        <v>89.214425485437019</v>
      </c>
      <c r="I173" s="320">
        <v>29.092646330448396</v>
      </c>
      <c r="J173" s="351"/>
      <c r="K173" s="345">
        <v>0</v>
      </c>
      <c r="L173" s="348">
        <v>89.214425485437019</v>
      </c>
      <c r="M173" s="136"/>
      <c r="N173" s="149"/>
      <c r="P173" s="150"/>
    </row>
    <row r="174" spans="1:16" s="148" customFormat="1" ht="14.25" x14ac:dyDescent="0.25">
      <c r="A174" s="343">
        <v>200</v>
      </c>
      <c r="B174" s="350" t="s">
        <v>120</v>
      </c>
      <c r="C174" s="344" t="s">
        <v>974</v>
      </c>
      <c r="D174" s="345">
        <v>1380.973133543378</v>
      </c>
      <c r="E174" s="345">
        <v>1380.973133543378</v>
      </c>
      <c r="F174" s="346">
        <v>0</v>
      </c>
      <c r="G174" s="345">
        <v>1380.9731259280061</v>
      </c>
      <c r="H174" s="320">
        <v>839.61930264482044</v>
      </c>
      <c r="I174" s="320">
        <v>60.799104794347322</v>
      </c>
      <c r="J174" s="351"/>
      <c r="K174" s="345">
        <v>0</v>
      </c>
      <c r="L174" s="348">
        <v>839.61930264482044</v>
      </c>
      <c r="M174" s="136"/>
      <c r="N174" s="149"/>
      <c r="P174" s="150"/>
    </row>
    <row r="175" spans="1:16" s="148" customFormat="1" ht="14.25" x14ac:dyDescent="0.25">
      <c r="A175" s="343">
        <v>201</v>
      </c>
      <c r="B175" s="350" t="s">
        <v>120</v>
      </c>
      <c r="C175" s="344" t="s">
        <v>194</v>
      </c>
      <c r="D175" s="345">
        <v>1749.8152663957255</v>
      </c>
      <c r="E175" s="345">
        <v>1749.815266553622</v>
      </c>
      <c r="F175" s="346">
        <v>9.0236085270589683E-9</v>
      </c>
      <c r="G175" s="345">
        <v>1749.8152691416046</v>
      </c>
      <c r="H175" s="320">
        <v>915.45208240160878</v>
      </c>
      <c r="I175" s="320">
        <v>52.317070258773811</v>
      </c>
      <c r="J175" s="351"/>
      <c r="K175" s="345">
        <v>0</v>
      </c>
      <c r="L175" s="348">
        <v>915.45208240160878</v>
      </c>
      <c r="M175" s="136"/>
      <c r="N175" s="149"/>
      <c r="P175" s="150"/>
    </row>
    <row r="176" spans="1:16" s="148" customFormat="1" ht="14.25" x14ac:dyDescent="0.25">
      <c r="A176" s="343">
        <v>202</v>
      </c>
      <c r="B176" s="350" t="s">
        <v>120</v>
      </c>
      <c r="C176" s="344" t="s">
        <v>195</v>
      </c>
      <c r="D176" s="345">
        <v>3093.7236568565004</v>
      </c>
      <c r="E176" s="345">
        <v>3093.7236568565004</v>
      </c>
      <c r="F176" s="346">
        <v>0</v>
      </c>
      <c r="G176" s="345">
        <v>1995.4635854476221</v>
      </c>
      <c r="H176" s="320">
        <v>1519.2126738032548</v>
      </c>
      <c r="I176" s="320">
        <v>49.106282341549232</v>
      </c>
      <c r="J176" s="351"/>
      <c r="K176" s="345">
        <v>0</v>
      </c>
      <c r="L176" s="348">
        <v>1519.2126738032548</v>
      </c>
      <c r="M176" s="136"/>
      <c r="N176" s="149"/>
      <c r="P176" s="150"/>
    </row>
    <row r="177" spans="1:16" s="148" customFormat="1" ht="14.25" x14ac:dyDescent="0.25">
      <c r="A177" s="343">
        <v>203</v>
      </c>
      <c r="B177" s="350" t="s">
        <v>120</v>
      </c>
      <c r="C177" s="344" t="s">
        <v>196</v>
      </c>
      <c r="D177" s="345">
        <v>729.53400597330062</v>
      </c>
      <c r="E177" s="345">
        <v>729.53400695075584</v>
      </c>
      <c r="F177" s="346">
        <v>1.3398351939031272E-7</v>
      </c>
      <c r="G177" s="345">
        <v>729.53401166261267</v>
      </c>
      <c r="H177" s="320">
        <v>140.9222966260489</v>
      </c>
      <c r="I177" s="320">
        <v>19.316754981041107</v>
      </c>
      <c r="J177" s="351"/>
      <c r="K177" s="345">
        <v>0</v>
      </c>
      <c r="L177" s="348">
        <v>140.9222966260489</v>
      </c>
      <c r="M177" s="136"/>
      <c r="N177" s="149"/>
      <c r="P177" s="150"/>
    </row>
    <row r="178" spans="1:16" s="148" customFormat="1" ht="14.25" x14ac:dyDescent="0.25">
      <c r="A178" s="343">
        <v>204</v>
      </c>
      <c r="B178" s="350" t="s">
        <v>120</v>
      </c>
      <c r="C178" s="344" t="s">
        <v>975</v>
      </c>
      <c r="D178" s="345">
        <v>2106.8574434154998</v>
      </c>
      <c r="E178" s="345">
        <v>2106.8574434154998</v>
      </c>
      <c r="F178" s="346">
        <v>0</v>
      </c>
      <c r="G178" s="345">
        <v>2106.857443860783</v>
      </c>
      <c r="H178" s="320">
        <v>631.56143098009693</v>
      </c>
      <c r="I178" s="320">
        <v>29.976467223916714</v>
      </c>
      <c r="J178" s="351"/>
      <c r="K178" s="345">
        <v>0</v>
      </c>
      <c r="L178" s="348">
        <v>631.56143098009693</v>
      </c>
      <c r="M178" s="136"/>
      <c r="N178" s="149"/>
      <c r="P178" s="150"/>
    </row>
    <row r="179" spans="1:16" s="148" customFormat="1" ht="14.25" x14ac:dyDescent="0.25">
      <c r="A179" s="343">
        <v>205</v>
      </c>
      <c r="B179" s="350" t="s">
        <v>83</v>
      </c>
      <c r="C179" s="344" t="s">
        <v>976</v>
      </c>
      <c r="D179" s="345">
        <v>2305.2304088911224</v>
      </c>
      <c r="E179" s="345">
        <v>2305.2304088911224</v>
      </c>
      <c r="F179" s="346">
        <v>0</v>
      </c>
      <c r="G179" s="345">
        <v>2305.2304067461914</v>
      </c>
      <c r="H179" s="320">
        <v>670.81646152362214</v>
      </c>
      <c r="I179" s="320">
        <v>29.099757617994587</v>
      </c>
      <c r="J179" s="351"/>
      <c r="K179" s="345">
        <v>0</v>
      </c>
      <c r="L179" s="348">
        <v>670.81646152362214</v>
      </c>
      <c r="M179" s="136"/>
      <c r="N179" s="149"/>
      <c r="P179" s="150"/>
    </row>
    <row r="180" spans="1:16" s="148" customFormat="1" ht="14.25" x14ac:dyDescent="0.25">
      <c r="A180" s="343">
        <v>206</v>
      </c>
      <c r="B180" s="350" t="s">
        <v>31</v>
      </c>
      <c r="C180" s="344" t="s">
        <v>367</v>
      </c>
      <c r="D180" s="345">
        <v>833.77135144237798</v>
      </c>
      <c r="E180" s="345">
        <v>833.77135144237798</v>
      </c>
      <c r="F180" s="346">
        <v>0</v>
      </c>
      <c r="G180" s="345">
        <v>833.77134750931714</v>
      </c>
      <c r="H180" s="320">
        <v>166.75426940362485</v>
      </c>
      <c r="I180" s="320">
        <v>19.999999893873692</v>
      </c>
      <c r="J180" s="351"/>
      <c r="K180" s="345">
        <v>0</v>
      </c>
      <c r="L180" s="348">
        <v>166.75426940362485</v>
      </c>
      <c r="M180" s="136"/>
      <c r="N180" s="149"/>
      <c r="P180" s="150"/>
    </row>
    <row r="181" spans="1:16" s="148" customFormat="1" ht="14.25" x14ac:dyDescent="0.25">
      <c r="A181" s="343">
        <v>207</v>
      </c>
      <c r="B181" s="350" t="s">
        <v>31</v>
      </c>
      <c r="C181" s="344" t="s">
        <v>977</v>
      </c>
      <c r="D181" s="345">
        <v>948.52006346315034</v>
      </c>
      <c r="E181" s="345">
        <v>948.52006395187789</v>
      </c>
      <c r="F181" s="346">
        <v>5.1525276489883254E-8</v>
      </c>
      <c r="G181" s="345">
        <v>948.52005940365609</v>
      </c>
      <c r="H181" s="320">
        <v>294.54092754937506</v>
      </c>
      <c r="I181" s="320">
        <v>31.052682883924561</v>
      </c>
      <c r="J181" s="351"/>
      <c r="K181" s="345">
        <v>0</v>
      </c>
      <c r="L181" s="348">
        <v>294.54092754937506</v>
      </c>
      <c r="M181" s="136"/>
      <c r="N181" s="149"/>
      <c r="P181" s="150"/>
    </row>
    <row r="182" spans="1:16" s="148" customFormat="1" ht="14.25" x14ac:dyDescent="0.25">
      <c r="A182" s="343">
        <v>208</v>
      </c>
      <c r="B182" s="350" t="s">
        <v>31</v>
      </c>
      <c r="C182" s="344" t="s">
        <v>978</v>
      </c>
      <c r="D182" s="345">
        <v>185.81264555950003</v>
      </c>
      <c r="E182" s="345">
        <v>185.81264555950003</v>
      </c>
      <c r="F182" s="346">
        <v>0</v>
      </c>
      <c r="G182" s="345">
        <v>185.81265485924902</v>
      </c>
      <c r="H182" s="320">
        <v>86.712570215704488</v>
      </c>
      <c r="I182" s="320">
        <v>46.666667897981043</v>
      </c>
      <c r="J182" s="351"/>
      <c r="K182" s="345">
        <v>0</v>
      </c>
      <c r="L182" s="348">
        <v>86.712570215704488</v>
      </c>
      <c r="M182" s="136"/>
      <c r="N182" s="149"/>
      <c r="P182" s="150"/>
    </row>
    <row r="183" spans="1:16" s="148" customFormat="1" ht="14.25" x14ac:dyDescent="0.25">
      <c r="A183" s="343">
        <v>209</v>
      </c>
      <c r="B183" s="350" t="s">
        <v>573</v>
      </c>
      <c r="C183" s="344" t="s">
        <v>979</v>
      </c>
      <c r="D183" s="345">
        <v>2657.7816579434252</v>
      </c>
      <c r="E183" s="345">
        <v>2657.7986541292439</v>
      </c>
      <c r="F183" s="346">
        <v>6.3948766324983808E-4</v>
      </c>
      <c r="G183" s="345">
        <v>2657.3538100000001</v>
      </c>
      <c r="H183" s="320">
        <v>2200.8177510067067</v>
      </c>
      <c r="I183" s="320">
        <v>82.806037529872455</v>
      </c>
      <c r="J183" s="351"/>
      <c r="K183" s="345">
        <v>1698.7277860882684</v>
      </c>
      <c r="L183" s="348">
        <v>502.08996491843811</v>
      </c>
      <c r="M183" s="136"/>
      <c r="N183" s="149"/>
      <c r="P183" s="150"/>
    </row>
    <row r="184" spans="1:16" s="148" customFormat="1" ht="14.25" x14ac:dyDescent="0.25">
      <c r="A184" s="343">
        <v>210</v>
      </c>
      <c r="B184" s="350" t="s">
        <v>120</v>
      </c>
      <c r="C184" s="344" t="s">
        <v>980</v>
      </c>
      <c r="D184" s="345">
        <v>2734.749150805425</v>
      </c>
      <c r="E184" s="345">
        <v>2734.7491511362559</v>
      </c>
      <c r="F184" s="346">
        <v>1.209730271511944E-8</v>
      </c>
      <c r="G184" s="345">
        <v>2734.7491569566587</v>
      </c>
      <c r="H184" s="320">
        <v>744.75621259909838</v>
      </c>
      <c r="I184" s="320">
        <v>27.233072265134844</v>
      </c>
      <c r="J184" s="351"/>
      <c r="K184" s="345">
        <v>0</v>
      </c>
      <c r="L184" s="348">
        <v>744.75621259909838</v>
      </c>
      <c r="M184" s="136"/>
      <c r="N184" s="149"/>
      <c r="P184" s="150"/>
    </row>
    <row r="185" spans="1:16" s="148" customFormat="1" ht="14.25" x14ac:dyDescent="0.25">
      <c r="A185" s="343">
        <v>211</v>
      </c>
      <c r="B185" s="350" t="s">
        <v>329</v>
      </c>
      <c r="C185" s="344" t="s">
        <v>981</v>
      </c>
      <c r="D185" s="345">
        <v>3608.7318644111501</v>
      </c>
      <c r="E185" s="345">
        <v>3608.7318648998785</v>
      </c>
      <c r="F185" s="346">
        <v>1.354294454358751E-8</v>
      </c>
      <c r="G185" s="345">
        <v>3608.7318706673818</v>
      </c>
      <c r="H185" s="320">
        <v>1127.2005566435923</v>
      </c>
      <c r="I185" s="320">
        <v>31.235364633411621</v>
      </c>
      <c r="J185" s="352"/>
      <c r="K185" s="345">
        <v>0</v>
      </c>
      <c r="L185" s="348">
        <v>1127.2005566435923</v>
      </c>
      <c r="M185" s="136"/>
      <c r="N185" s="149"/>
      <c r="P185" s="150"/>
    </row>
    <row r="186" spans="1:16" s="148" customFormat="1" ht="14.25" x14ac:dyDescent="0.25">
      <c r="A186" s="343">
        <v>212</v>
      </c>
      <c r="B186" s="350" t="s">
        <v>31</v>
      </c>
      <c r="C186" s="344" t="s">
        <v>982</v>
      </c>
      <c r="D186" s="345">
        <v>678.42658289999997</v>
      </c>
      <c r="E186" s="345">
        <v>678.42658289999997</v>
      </c>
      <c r="F186" s="346">
        <v>0</v>
      </c>
      <c r="G186" s="345">
        <v>678.42658289999997</v>
      </c>
      <c r="H186" s="320">
        <v>214.8771809343931</v>
      </c>
      <c r="I186" s="320">
        <v>31.67287166370749</v>
      </c>
      <c r="J186" s="351"/>
      <c r="K186" s="345">
        <v>0</v>
      </c>
      <c r="L186" s="348">
        <v>214.8771809343931</v>
      </c>
      <c r="M186" s="136"/>
      <c r="N186" s="149"/>
      <c r="P186" s="150"/>
    </row>
    <row r="187" spans="1:16" s="148" customFormat="1" ht="14.25" x14ac:dyDescent="0.25">
      <c r="A187" s="343">
        <v>213</v>
      </c>
      <c r="B187" s="350" t="s">
        <v>31</v>
      </c>
      <c r="C187" s="344" t="s">
        <v>983</v>
      </c>
      <c r="D187" s="345">
        <v>2312.7446060831221</v>
      </c>
      <c r="E187" s="345">
        <v>2312.7446060831221</v>
      </c>
      <c r="F187" s="346">
        <v>0</v>
      </c>
      <c r="G187" s="345">
        <v>2313.0652300000002</v>
      </c>
      <c r="H187" s="320">
        <v>1997.2915204567253</v>
      </c>
      <c r="I187" s="320">
        <v>86.3602282415156</v>
      </c>
      <c r="J187" s="351"/>
      <c r="K187" s="345">
        <v>1110.794279972069</v>
      </c>
      <c r="L187" s="348">
        <v>886.49724048465612</v>
      </c>
      <c r="M187" s="136"/>
      <c r="N187" s="149"/>
      <c r="P187" s="150"/>
    </row>
    <row r="188" spans="1:16" s="148" customFormat="1" ht="14.25" x14ac:dyDescent="0.25">
      <c r="A188" s="343">
        <v>214</v>
      </c>
      <c r="B188" s="350" t="s">
        <v>573</v>
      </c>
      <c r="C188" s="344" t="s">
        <v>984</v>
      </c>
      <c r="D188" s="345">
        <v>4817.7196738707435</v>
      </c>
      <c r="E188" s="345">
        <v>4817.7196738707435</v>
      </c>
      <c r="F188" s="346">
        <v>0</v>
      </c>
      <c r="G188" s="345">
        <v>4818.0614500000001</v>
      </c>
      <c r="H188" s="320">
        <v>3669.9614212545821</v>
      </c>
      <c r="I188" s="320">
        <v>76.176317214114547</v>
      </c>
      <c r="J188" s="351"/>
      <c r="K188" s="345">
        <v>2628.3423460279873</v>
      </c>
      <c r="L188" s="348">
        <v>1041.6190752265945</v>
      </c>
      <c r="M188" s="136"/>
      <c r="N188" s="149"/>
      <c r="P188" s="150"/>
    </row>
    <row r="189" spans="1:16" s="148" customFormat="1" ht="14.25" x14ac:dyDescent="0.25">
      <c r="A189" s="343">
        <v>215</v>
      </c>
      <c r="B189" s="350" t="s">
        <v>329</v>
      </c>
      <c r="C189" s="344" t="s">
        <v>208</v>
      </c>
      <c r="D189" s="345">
        <v>1252.5881199283779</v>
      </c>
      <c r="E189" s="345">
        <v>1252.5881199283779</v>
      </c>
      <c r="F189" s="346">
        <v>0</v>
      </c>
      <c r="G189" s="345">
        <v>1117.2804129612559</v>
      </c>
      <c r="H189" s="320">
        <v>729.02090687786358</v>
      </c>
      <c r="I189" s="320">
        <v>58.201167269536967</v>
      </c>
      <c r="J189" s="351"/>
      <c r="K189" s="345">
        <v>0</v>
      </c>
      <c r="L189" s="348">
        <v>729.02090687786358</v>
      </c>
      <c r="M189" s="136"/>
      <c r="N189" s="149"/>
      <c r="P189" s="150"/>
    </row>
    <row r="190" spans="1:16" s="148" customFormat="1" ht="14.25" x14ac:dyDescent="0.25">
      <c r="A190" s="343">
        <v>216</v>
      </c>
      <c r="B190" s="350" t="s">
        <v>569</v>
      </c>
      <c r="C190" s="344" t="s">
        <v>985</v>
      </c>
      <c r="D190" s="345">
        <v>2979.1053387000002</v>
      </c>
      <c r="E190" s="345">
        <v>2979.1053387000002</v>
      </c>
      <c r="F190" s="346">
        <v>0</v>
      </c>
      <c r="G190" s="345">
        <v>2979.0830588771955</v>
      </c>
      <c r="H190" s="320">
        <v>2444.2435439255428</v>
      </c>
      <c r="I190" s="320">
        <v>82.046227509099879</v>
      </c>
      <c r="J190" s="351"/>
      <c r="K190" s="345">
        <v>0</v>
      </c>
      <c r="L190" s="348">
        <v>2444.2435439255428</v>
      </c>
      <c r="M190" s="136"/>
      <c r="N190" s="149"/>
      <c r="P190" s="150"/>
    </row>
    <row r="191" spans="1:16" s="148" customFormat="1" ht="14.25" x14ac:dyDescent="0.25">
      <c r="A191" s="343">
        <v>217</v>
      </c>
      <c r="B191" s="350" t="s">
        <v>98</v>
      </c>
      <c r="C191" s="344" t="s">
        <v>210</v>
      </c>
      <c r="D191" s="345">
        <v>3139.055461667378</v>
      </c>
      <c r="E191" s="345">
        <v>3139.055461667378</v>
      </c>
      <c r="F191" s="346">
        <v>0</v>
      </c>
      <c r="G191" s="345">
        <v>3139.055455491517</v>
      </c>
      <c r="H191" s="320">
        <v>2241.3587306363024</v>
      </c>
      <c r="I191" s="320">
        <v>71.402329713720817</v>
      </c>
      <c r="J191" s="351"/>
      <c r="K191" s="345">
        <v>0</v>
      </c>
      <c r="L191" s="348">
        <v>2241.3587306363024</v>
      </c>
      <c r="M191" s="136"/>
      <c r="N191" s="149"/>
      <c r="P191" s="150"/>
    </row>
    <row r="192" spans="1:16" s="148" customFormat="1" ht="14.25" x14ac:dyDescent="0.25">
      <c r="A192" s="343">
        <v>218</v>
      </c>
      <c r="B192" s="350" t="s">
        <v>27</v>
      </c>
      <c r="C192" s="344" t="s">
        <v>986</v>
      </c>
      <c r="D192" s="345">
        <v>774.98823161437792</v>
      </c>
      <c r="E192" s="345">
        <v>774.98823161437792</v>
      </c>
      <c r="F192" s="346">
        <v>0</v>
      </c>
      <c r="G192" s="345">
        <v>774.98823049280111</v>
      </c>
      <c r="H192" s="320">
        <v>229.56523034545987</v>
      </c>
      <c r="I192" s="320">
        <v>29.621769851556657</v>
      </c>
      <c r="J192" s="351"/>
      <c r="K192" s="345">
        <v>0</v>
      </c>
      <c r="L192" s="348">
        <v>229.56523034545987</v>
      </c>
      <c r="M192" s="136"/>
      <c r="N192" s="149"/>
      <c r="P192" s="150"/>
    </row>
    <row r="193" spans="1:16" s="148" customFormat="1" ht="14.25" x14ac:dyDescent="0.25">
      <c r="A193" s="343">
        <v>219</v>
      </c>
      <c r="B193" s="350" t="s">
        <v>329</v>
      </c>
      <c r="C193" s="344" t="s">
        <v>987</v>
      </c>
      <c r="D193" s="345">
        <v>841.76280383837786</v>
      </c>
      <c r="E193" s="345">
        <v>841.76280383837786</v>
      </c>
      <c r="F193" s="346">
        <v>0</v>
      </c>
      <c r="G193" s="345">
        <v>841.76279994878098</v>
      </c>
      <c r="H193" s="320">
        <v>378.79325996837935</v>
      </c>
      <c r="I193" s="320">
        <v>44.999999791046754</v>
      </c>
      <c r="J193" s="351"/>
      <c r="K193" s="345">
        <v>0</v>
      </c>
      <c r="L193" s="348">
        <v>378.79325996837935</v>
      </c>
      <c r="M193" s="136"/>
      <c r="N193" s="149"/>
      <c r="P193" s="150"/>
    </row>
    <row r="194" spans="1:16" s="148" customFormat="1" ht="14.25" x14ac:dyDescent="0.25">
      <c r="A194" s="343">
        <v>222</v>
      </c>
      <c r="B194" s="350" t="s">
        <v>988</v>
      </c>
      <c r="C194" s="344" t="s">
        <v>989</v>
      </c>
      <c r="D194" s="345">
        <v>20958.369440499999</v>
      </c>
      <c r="E194" s="345">
        <v>20958.369440499999</v>
      </c>
      <c r="F194" s="346">
        <v>0</v>
      </c>
      <c r="G194" s="345">
        <v>20761.550495824005</v>
      </c>
      <c r="H194" s="320">
        <v>11708.314380349013</v>
      </c>
      <c r="I194" s="320">
        <v>55.86462445749163</v>
      </c>
      <c r="J194" s="351"/>
      <c r="K194" s="345">
        <v>0</v>
      </c>
      <c r="L194" s="348">
        <v>11708.314380349013</v>
      </c>
      <c r="M194" s="136"/>
      <c r="N194" s="149"/>
      <c r="P194" s="150"/>
    </row>
    <row r="195" spans="1:16" s="148" customFormat="1" ht="14.25" x14ac:dyDescent="0.25">
      <c r="A195" s="343">
        <v>223</v>
      </c>
      <c r="B195" s="350" t="s">
        <v>27</v>
      </c>
      <c r="C195" s="344" t="s">
        <v>990</v>
      </c>
      <c r="D195" s="345">
        <v>85.695346411744168</v>
      </c>
      <c r="E195" s="345">
        <v>85.695346411744168</v>
      </c>
      <c r="F195" s="346">
        <v>0</v>
      </c>
      <c r="G195" s="345">
        <v>85.695348553830001</v>
      </c>
      <c r="H195" s="320">
        <v>24.976141077752253</v>
      </c>
      <c r="I195" s="320">
        <v>29.145271153638024</v>
      </c>
      <c r="J195" s="351"/>
      <c r="K195" s="345">
        <v>0</v>
      </c>
      <c r="L195" s="348">
        <v>24.976141077752253</v>
      </c>
      <c r="M195" s="136"/>
      <c r="N195" s="149"/>
      <c r="P195" s="150"/>
    </row>
    <row r="196" spans="1:16" s="148" customFormat="1" ht="14.25" x14ac:dyDescent="0.25">
      <c r="A196" s="343">
        <v>225</v>
      </c>
      <c r="B196" s="350" t="s">
        <v>27</v>
      </c>
      <c r="C196" s="344" t="s">
        <v>991</v>
      </c>
      <c r="D196" s="345">
        <v>24.514949230725488</v>
      </c>
      <c r="E196" s="345">
        <v>24.514949388622096</v>
      </c>
      <c r="F196" s="346">
        <v>6.440829452003527E-7</v>
      </c>
      <c r="G196" s="345">
        <v>24.514952596190081</v>
      </c>
      <c r="H196" s="320">
        <v>8.5802336231117966</v>
      </c>
      <c r="I196" s="320">
        <v>35.00000545419875</v>
      </c>
      <c r="J196" s="351"/>
      <c r="K196" s="345">
        <v>0</v>
      </c>
      <c r="L196" s="348">
        <v>8.5802336231117966</v>
      </c>
      <c r="M196" s="136"/>
      <c r="N196" s="149"/>
      <c r="P196" s="150"/>
    </row>
    <row r="197" spans="1:16" s="148" customFormat="1" ht="14.25" x14ac:dyDescent="0.25">
      <c r="A197" s="343">
        <v>226</v>
      </c>
      <c r="B197" s="350" t="s">
        <v>19</v>
      </c>
      <c r="C197" s="344" t="s">
        <v>216</v>
      </c>
      <c r="D197" s="345">
        <v>501.89835164799996</v>
      </c>
      <c r="E197" s="345">
        <v>501.89835164800007</v>
      </c>
      <c r="F197" s="346">
        <v>0</v>
      </c>
      <c r="G197" s="345">
        <v>500.405643</v>
      </c>
      <c r="H197" s="320">
        <v>425.34479654999996</v>
      </c>
      <c r="I197" s="320">
        <v>84.747199338943048</v>
      </c>
      <c r="J197" s="351"/>
      <c r="K197" s="345">
        <v>0</v>
      </c>
      <c r="L197" s="348">
        <v>425.34479654999996</v>
      </c>
      <c r="M197" s="136"/>
      <c r="N197" s="149"/>
      <c r="P197" s="150"/>
    </row>
    <row r="198" spans="1:16" s="148" customFormat="1" ht="14.25" x14ac:dyDescent="0.25">
      <c r="A198" s="343">
        <v>227</v>
      </c>
      <c r="B198" s="350" t="s">
        <v>15</v>
      </c>
      <c r="C198" s="344" t="s">
        <v>217</v>
      </c>
      <c r="D198" s="345">
        <v>2098.5891550411507</v>
      </c>
      <c r="E198" s="345">
        <v>2098.5891555298781</v>
      </c>
      <c r="F198" s="346">
        <v>2.3288365014195733E-8</v>
      </c>
      <c r="G198" s="345">
        <v>2098.5891460000485</v>
      </c>
      <c r="H198" s="320">
        <v>1104.5206033220675</v>
      </c>
      <c r="I198" s="320">
        <v>52.631578716186787</v>
      </c>
      <c r="J198" s="351"/>
      <c r="K198" s="345">
        <v>0</v>
      </c>
      <c r="L198" s="348">
        <v>1104.5206033220675</v>
      </c>
      <c r="M198" s="136"/>
      <c r="N198" s="149"/>
      <c r="P198" s="150"/>
    </row>
    <row r="199" spans="1:16" s="148" customFormat="1" ht="14.25" x14ac:dyDescent="0.25">
      <c r="A199" s="343">
        <v>228</v>
      </c>
      <c r="B199" s="350" t="s">
        <v>27</v>
      </c>
      <c r="C199" s="344" t="s">
        <v>992</v>
      </c>
      <c r="D199" s="345">
        <v>385.93386475572544</v>
      </c>
      <c r="E199" s="345">
        <v>385.93386491362207</v>
      </c>
      <c r="F199" s="346">
        <v>4.0912880194809986E-8</v>
      </c>
      <c r="G199" s="345">
        <v>385.93386871702143</v>
      </c>
      <c r="H199" s="320">
        <v>183.14463889188886</v>
      </c>
      <c r="I199" s="320">
        <v>47.454928303034364</v>
      </c>
      <c r="J199" s="351"/>
      <c r="K199" s="345">
        <v>0</v>
      </c>
      <c r="L199" s="348">
        <v>183.14463889188886</v>
      </c>
      <c r="M199" s="136"/>
      <c r="N199" s="149"/>
      <c r="P199" s="150"/>
    </row>
    <row r="200" spans="1:16" s="148" customFormat="1" ht="14.25" x14ac:dyDescent="0.25">
      <c r="A200" s="343">
        <v>229</v>
      </c>
      <c r="B200" s="350" t="s">
        <v>993</v>
      </c>
      <c r="C200" s="344" t="s">
        <v>219</v>
      </c>
      <c r="D200" s="345">
        <v>2055.1620378597254</v>
      </c>
      <c r="E200" s="345">
        <v>2055.1620380176223</v>
      </c>
      <c r="F200" s="346">
        <v>7.6829422823720961E-9</v>
      </c>
      <c r="G200" s="345">
        <v>2055.1620382482956</v>
      </c>
      <c r="H200" s="320">
        <v>1207.329123224426</v>
      </c>
      <c r="I200" s="320">
        <v>58.746176743756763</v>
      </c>
      <c r="J200" s="351"/>
      <c r="K200" s="345">
        <v>0</v>
      </c>
      <c r="L200" s="348">
        <v>1207.329123224426</v>
      </c>
      <c r="M200" s="136"/>
      <c r="N200" s="149"/>
      <c r="P200" s="150"/>
    </row>
    <row r="201" spans="1:16" s="148" customFormat="1" ht="14.25" x14ac:dyDescent="0.25">
      <c r="A201" s="343">
        <v>231</v>
      </c>
      <c r="B201" s="350" t="s">
        <v>120</v>
      </c>
      <c r="C201" s="344" t="s">
        <v>994</v>
      </c>
      <c r="D201" s="345">
        <v>863.23277796399998</v>
      </c>
      <c r="E201" s="345">
        <v>863.23277796399998</v>
      </c>
      <c r="F201" s="346">
        <v>0</v>
      </c>
      <c r="G201" s="345">
        <v>106.74924650000001</v>
      </c>
      <c r="H201" s="320">
        <v>38.10314068226333</v>
      </c>
      <c r="I201" s="320">
        <v>4.4140053129275838</v>
      </c>
      <c r="J201" s="351"/>
      <c r="K201" s="345">
        <v>0</v>
      </c>
      <c r="L201" s="348">
        <v>38.10314068226333</v>
      </c>
      <c r="M201" s="136"/>
      <c r="N201" s="149"/>
      <c r="P201" s="150"/>
    </row>
    <row r="202" spans="1:16" s="148" customFormat="1" ht="14.25" x14ac:dyDescent="0.25">
      <c r="A202" s="343">
        <v>233</v>
      </c>
      <c r="B202" s="350" t="s">
        <v>120</v>
      </c>
      <c r="C202" s="344" t="s">
        <v>222</v>
      </c>
      <c r="D202" s="345">
        <v>169.70007806224422</v>
      </c>
      <c r="E202" s="345">
        <v>169.70007806224422</v>
      </c>
      <c r="F202" s="346">
        <v>0</v>
      </c>
      <c r="G202" s="345">
        <v>169.70007589987705</v>
      </c>
      <c r="H202" s="320">
        <v>50.910022912867056</v>
      </c>
      <c r="I202" s="320">
        <v>29.999999701941089</v>
      </c>
      <c r="J202" s="351"/>
      <c r="K202" s="345">
        <v>0</v>
      </c>
      <c r="L202" s="348">
        <v>50.910022912867056</v>
      </c>
      <c r="M202" s="136"/>
      <c r="N202" s="149"/>
      <c r="P202" s="150"/>
    </row>
    <row r="203" spans="1:16" s="148" customFormat="1" ht="14.25" x14ac:dyDescent="0.25">
      <c r="A203" s="343">
        <v>234</v>
      </c>
      <c r="B203" s="350" t="s">
        <v>120</v>
      </c>
      <c r="C203" s="344" t="s">
        <v>995</v>
      </c>
      <c r="D203" s="345">
        <v>818.6549258</v>
      </c>
      <c r="E203" s="345">
        <v>818.6549258</v>
      </c>
      <c r="F203" s="346">
        <v>0</v>
      </c>
      <c r="G203" s="345">
        <v>818.6549258</v>
      </c>
      <c r="H203" s="320">
        <v>708.47562661703262</v>
      </c>
      <c r="I203" s="320">
        <v>86.541423533816925</v>
      </c>
      <c r="J203" s="351"/>
      <c r="K203" s="345">
        <v>0</v>
      </c>
      <c r="L203" s="348">
        <v>708.47562661703262</v>
      </c>
      <c r="M203" s="136"/>
      <c r="N203" s="149"/>
      <c r="P203" s="150"/>
    </row>
    <row r="204" spans="1:16" s="148" customFormat="1" ht="14.25" x14ac:dyDescent="0.25">
      <c r="A204" s="343">
        <v>235</v>
      </c>
      <c r="B204" s="350" t="s">
        <v>19</v>
      </c>
      <c r="C204" s="344" t="s">
        <v>996</v>
      </c>
      <c r="D204" s="345">
        <v>1936.3246213767441</v>
      </c>
      <c r="E204" s="345">
        <v>1936.3246213767441</v>
      </c>
      <c r="F204" s="346">
        <v>0</v>
      </c>
      <c r="G204" s="345">
        <v>1936.3246313335796</v>
      </c>
      <c r="H204" s="320">
        <v>1263.1405313484468</v>
      </c>
      <c r="I204" s="320">
        <v>65.233923971402191</v>
      </c>
      <c r="J204" s="351"/>
      <c r="K204" s="345">
        <v>0</v>
      </c>
      <c r="L204" s="348">
        <v>1263.1405313484468</v>
      </c>
      <c r="M204" s="136"/>
      <c r="N204" s="149"/>
      <c r="P204" s="150"/>
    </row>
    <row r="205" spans="1:16" s="148" customFormat="1" ht="14.25" x14ac:dyDescent="0.25">
      <c r="A205" s="343">
        <v>236</v>
      </c>
      <c r="B205" s="350" t="s">
        <v>19</v>
      </c>
      <c r="C205" s="344" t="s">
        <v>997</v>
      </c>
      <c r="D205" s="345">
        <v>1818.3872234923781</v>
      </c>
      <c r="E205" s="345">
        <v>1818.3872234923781</v>
      </c>
      <c r="F205" s="346">
        <v>0</v>
      </c>
      <c r="G205" s="345">
        <v>1818.387232166315</v>
      </c>
      <c r="H205" s="320">
        <v>909.19361608315717</v>
      </c>
      <c r="I205" s="320">
        <v>50.000000238506303</v>
      </c>
      <c r="J205" s="351"/>
      <c r="K205" s="345">
        <v>0</v>
      </c>
      <c r="L205" s="348">
        <v>909.19361608315717</v>
      </c>
      <c r="M205" s="136"/>
      <c r="N205" s="149"/>
      <c r="P205" s="150"/>
    </row>
    <row r="206" spans="1:16" s="148" customFormat="1" ht="14.25" x14ac:dyDescent="0.25">
      <c r="A206" s="343">
        <v>237</v>
      </c>
      <c r="B206" s="350" t="s">
        <v>27</v>
      </c>
      <c r="C206" s="344" t="s">
        <v>998</v>
      </c>
      <c r="D206" s="345">
        <v>202.28366819515028</v>
      </c>
      <c r="E206" s="345">
        <v>271.07778999999999</v>
      </c>
      <c r="F206" s="346">
        <v>34.008737541026591</v>
      </c>
      <c r="G206" s="345">
        <v>228.1758760835979</v>
      </c>
      <c r="H206" s="320">
        <v>192.68751790535737</v>
      </c>
      <c r="I206" s="320">
        <v>71.082001186949825</v>
      </c>
      <c r="J206" s="351"/>
      <c r="K206" s="345">
        <v>0</v>
      </c>
      <c r="L206" s="348">
        <v>192.68751790535737</v>
      </c>
      <c r="M206" s="136"/>
      <c r="N206" s="149"/>
      <c r="P206" s="150"/>
    </row>
    <row r="207" spans="1:16" s="148" customFormat="1" ht="14.25" x14ac:dyDescent="0.25">
      <c r="A207" s="343">
        <v>242</v>
      </c>
      <c r="B207" s="350" t="s">
        <v>31</v>
      </c>
      <c r="C207" s="344" t="s">
        <v>999</v>
      </c>
      <c r="D207" s="345">
        <v>1057.4926027337442</v>
      </c>
      <c r="E207" s="345">
        <v>1057.4926027337442</v>
      </c>
      <c r="F207" s="346">
        <v>0</v>
      </c>
      <c r="G207" s="345">
        <v>1056.60978</v>
      </c>
      <c r="H207" s="320">
        <v>851.47346195687612</v>
      </c>
      <c r="I207" s="320">
        <v>80.51814828356396</v>
      </c>
      <c r="J207" s="351"/>
      <c r="K207" s="345">
        <v>772.2353307028369</v>
      </c>
      <c r="L207" s="348">
        <v>79.238131254039175</v>
      </c>
      <c r="M207" s="136"/>
      <c r="N207" s="149"/>
      <c r="P207" s="150"/>
    </row>
    <row r="208" spans="1:16" s="148" customFormat="1" ht="14.25" x14ac:dyDescent="0.25">
      <c r="A208" s="343">
        <v>243</v>
      </c>
      <c r="B208" s="350" t="s">
        <v>31</v>
      </c>
      <c r="C208" s="344" t="s">
        <v>1000</v>
      </c>
      <c r="D208" s="345">
        <v>2626.8924821504997</v>
      </c>
      <c r="E208" s="345">
        <v>2626.8924821504997</v>
      </c>
      <c r="F208" s="346">
        <v>0</v>
      </c>
      <c r="G208" s="345">
        <v>2627.6737600000001</v>
      </c>
      <c r="H208" s="320">
        <v>1266.6893625099899</v>
      </c>
      <c r="I208" s="320">
        <v>48.22006881199102</v>
      </c>
      <c r="J208" s="351"/>
      <c r="K208" s="345">
        <v>0</v>
      </c>
      <c r="L208" s="348">
        <v>1266.6893625099899</v>
      </c>
      <c r="M208" s="136"/>
      <c r="N208" s="149"/>
      <c r="P208" s="150"/>
    </row>
    <row r="209" spans="1:16" s="148" customFormat="1" ht="14.25" x14ac:dyDescent="0.25">
      <c r="A209" s="343">
        <v>244</v>
      </c>
      <c r="B209" s="350" t="s">
        <v>31</v>
      </c>
      <c r="C209" s="344" t="s">
        <v>1001</v>
      </c>
      <c r="D209" s="345">
        <v>1875.2172568332444</v>
      </c>
      <c r="E209" s="345">
        <v>1875.2172568332444</v>
      </c>
      <c r="F209" s="346">
        <v>0</v>
      </c>
      <c r="G209" s="345">
        <v>1092.0797945973779</v>
      </c>
      <c r="H209" s="320">
        <v>728.44103370096093</v>
      </c>
      <c r="I209" s="320">
        <v>38.84568740216848</v>
      </c>
      <c r="J209" s="351"/>
      <c r="K209" s="345">
        <v>0</v>
      </c>
      <c r="L209" s="348">
        <v>728.44103370096093</v>
      </c>
      <c r="M209" s="136"/>
      <c r="N209" s="149"/>
      <c r="P209" s="150"/>
    </row>
    <row r="210" spans="1:16" s="148" customFormat="1" ht="14.25" x14ac:dyDescent="0.25">
      <c r="A210" s="343">
        <v>245</v>
      </c>
      <c r="B210" s="350" t="s">
        <v>31</v>
      </c>
      <c r="C210" s="344" t="s">
        <v>1002</v>
      </c>
      <c r="D210" s="345">
        <v>1847.6890502331503</v>
      </c>
      <c r="E210" s="345">
        <v>1847.6890507218777</v>
      </c>
      <c r="F210" s="346">
        <v>2.6450734935679066E-8</v>
      </c>
      <c r="G210" s="345">
        <v>1848.0777800000001</v>
      </c>
      <c r="H210" s="320">
        <v>1506.4944439300543</v>
      </c>
      <c r="I210" s="320">
        <v>81.533981236803825</v>
      </c>
      <c r="J210" s="351"/>
      <c r="K210" s="345">
        <v>1055.3576124190772</v>
      </c>
      <c r="L210" s="348">
        <v>451.136831510977</v>
      </c>
      <c r="M210" s="136"/>
      <c r="N210" s="149"/>
      <c r="P210" s="150"/>
    </row>
    <row r="211" spans="1:16" s="148" customFormat="1" ht="14.25" x14ac:dyDescent="0.25">
      <c r="A211" s="343">
        <v>247</v>
      </c>
      <c r="B211" s="350" t="s">
        <v>120</v>
      </c>
      <c r="C211" s="344" t="s">
        <v>1003</v>
      </c>
      <c r="D211" s="345">
        <v>374.86469026612212</v>
      </c>
      <c r="E211" s="345">
        <v>374.86469026612212</v>
      </c>
      <c r="F211" s="346">
        <v>0</v>
      </c>
      <c r="G211" s="345">
        <v>374.86468685017866</v>
      </c>
      <c r="H211" s="320">
        <v>217.95504004498406</v>
      </c>
      <c r="I211" s="320">
        <v>58.142323271432815</v>
      </c>
      <c r="J211" s="351"/>
      <c r="K211" s="345">
        <v>0</v>
      </c>
      <c r="L211" s="348">
        <v>217.95504004498406</v>
      </c>
      <c r="M211" s="136"/>
      <c r="N211" s="149"/>
      <c r="P211" s="150"/>
    </row>
    <row r="212" spans="1:16" s="148" customFormat="1" ht="14.25" x14ac:dyDescent="0.25">
      <c r="A212" s="343">
        <v>248</v>
      </c>
      <c r="B212" s="350" t="s">
        <v>120</v>
      </c>
      <c r="C212" s="344" t="s">
        <v>229</v>
      </c>
      <c r="D212" s="345">
        <v>1229.0915712817441</v>
      </c>
      <c r="E212" s="345">
        <v>1229.0915712817441</v>
      </c>
      <c r="F212" s="346">
        <v>0</v>
      </c>
      <c r="G212" s="345">
        <v>1229.0915653218915</v>
      </c>
      <c r="H212" s="320">
        <v>621.07629871454492</v>
      </c>
      <c r="I212" s="320">
        <v>50.53132844014727</v>
      </c>
      <c r="J212" s="351"/>
      <c r="K212" s="345">
        <v>0</v>
      </c>
      <c r="L212" s="348">
        <v>621.07629871454492</v>
      </c>
      <c r="M212" s="136"/>
      <c r="N212" s="149"/>
      <c r="P212" s="150"/>
    </row>
    <row r="213" spans="1:16" s="148" customFormat="1" ht="14.25" x14ac:dyDescent="0.25">
      <c r="A213" s="343">
        <v>249</v>
      </c>
      <c r="B213" s="350" t="s">
        <v>120</v>
      </c>
      <c r="C213" s="344" t="s">
        <v>1004</v>
      </c>
      <c r="D213" s="345">
        <v>1135.5420726153779</v>
      </c>
      <c r="E213" s="345">
        <v>1135.5420726153779</v>
      </c>
      <c r="F213" s="346">
        <v>0</v>
      </c>
      <c r="G213" s="345">
        <v>1135.75658</v>
      </c>
      <c r="H213" s="320">
        <v>891.09810284311141</v>
      </c>
      <c r="I213" s="320">
        <v>78.473367419204138</v>
      </c>
      <c r="J213" s="351"/>
      <c r="K213" s="345">
        <v>256.81855775756821</v>
      </c>
      <c r="L213" s="348">
        <v>634.27954508554319</v>
      </c>
      <c r="M213" s="136"/>
      <c r="N213" s="149"/>
      <c r="P213" s="150"/>
    </row>
    <row r="214" spans="1:16" s="148" customFormat="1" ht="14.25" x14ac:dyDescent="0.25">
      <c r="A214" s="343">
        <v>250</v>
      </c>
      <c r="B214" s="350" t="s">
        <v>120</v>
      </c>
      <c r="C214" s="344" t="s">
        <v>1005</v>
      </c>
      <c r="D214" s="345">
        <v>886.67069815837795</v>
      </c>
      <c r="E214" s="345">
        <v>886.67069815837795</v>
      </c>
      <c r="F214" s="346">
        <v>0</v>
      </c>
      <c r="G214" s="345">
        <v>886.67069983747854</v>
      </c>
      <c r="H214" s="320">
        <v>339.38258489311386</v>
      </c>
      <c r="I214" s="320">
        <v>38.276057345530212</v>
      </c>
      <c r="J214" s="351"/>
      <c r="K214" s="345">
        <v>0</v>
      </c>
      <c r="L214" s="348">
        <v>339.38258489311386</v>
      </c>
      <c r="M214" s="136"/>
      <c r="N214" s="149"/>
      <c r="P214" s="150"/>
    </row>
    <row r="215" spans="1:16" s="148" customFormat="1" ht="14.25" x14ac:dyDescent="0.25">
      <c r="A215" s="343">
        <v>251</v>
      </c>
      <c r="B215" s="350" t="s">
        <v>573</v>
      </c>
      <c r="C215" s="344" t="s">
        <v>1006</v>
      </c>
      <c r="D215" s="345">
        <v>908.20523641542479</v>
      </c>
      <c r="E215" s="345">
        <v>908.20523674625576</v>
      </c>
      <c r="F215" s="346">
        <v>3.6426911265152739E-8</v>
      </c>
      <c r="G215" s="345">
        <v>502.57770843587792</v>
      </c>
      <c r="H215" s="320">
        <v>367.233421207194</v>
      </c>
      <c r="I215" s="320">
        <v>40.43506977815364</v>
      </c>
      <c r="J215" s="351"/>
      <c r="K215" s="345">
        <v>0</v>
      </c>
      <c r="L215" s="348">
        <v>367.233421207194</v>
      </c>
      <c r="M215" s="136"/>
      <c r="N215" s="149"/>
      <c r="P215" s="150"/>
    </row>
    <row r="216" spans="1:16" s="148" customFormat="1" ht="14.25" x14ac:dyDescent="0.25">
      <c r="A216" s="343">
        <v>252</v>
      </c>
      <c r="B216" s="350" t="s">
        <v>31</v>
      </c>
      <c r="C216" s="344" t="s">
        <v>233</v>
      </c>
      <c r="D216" s="345">
        <v>156.66347272049998</v>
      </c>
      <c r="E216" s="345">
        <v>156.66347272049998</v>
      </c>
      <c r="F216" s="346">
        <v>0</v>
      </c>
      <c r="G216" s="345">
        <v>156.66346812972256</v>
      </c>
      <c r="H216" s="320">
        <v>41.227228095681888</v>
      </c>
      <c r="I216" s="320">
        <v>26.315788473063229</v>
      </c>
      <c r="J216" s="351"/>
      <c r="K216" s="345">
        <v>0</v>
      </c>
      <c r="L216" s="348">
        <v>41.227228095681888</v>
      </c>
      <c r="M216" s="136"/>
      <c r="N216" s="149"/>
      <c r="P216" s="150"/>
    </row>
    <row r="217" spans="1:16" s="148" customFormat="1" ht="14.25" x14ac:dyDescent="0.25">
      <c r="A217" s="343">
        <v>253</v>
      </c>
      <c r="B217" s="350" t="s">
        <v>31</v>
      </c>
      <c r="C217" s="344" t="s">
        <v>1007</v>
      </c>
      <c r="D217" s="345">
        <v>1618.7929831178496</v>
      </c>
      <c r="E217" s="345">
        <v>1618.8608912737559</v>
      </c>
      <c r="F217" s="346">
        <v>4.1949870437179015E-3</v>
      </c>
      <c r="G217" s="345">
        <v>1618.55206</v>
      </c>
      <c r="H217" s="320">
        <v>1495.3240584094401</v>
      </c>
      <c r="I217" s="320">
        <v>92.368903743970606</v>
      </c>
      <c r="J217" s="351"/>
      <c r="K217" s="345">
        <v>1026.5574468443692</v>
      </c>
      <c r="L217" s="348">
        <v>468.76661156507095</v>
      </c>
      <c r="M217" s="136"/>
      <c r="N217" s="149"/>
      <c r="P217" s="150"/>
    </row>
    <row r="218" spans="1:16" s="148" customFormat="1" ht="14.25" x14ac:dyDescent="0.25">
      <c r="A218" s="343">
        <v>258</v>
      </c>
      <c r="B218" s="350" t="s">
        <v>569</v>
      </c>
      <c r="C218" s="344" t="s">
        <v>1008</v>
      </c>
      <c r="D218" s="345">
        <v>8521.3006485999995</v>
      </c>
      <c r="E218" s="345">
        <v>8521.3006485999995</v>
      </c>
      <c r="F218" s="346">
        <v>0</v>
      </c>
      <c r="G218" s="345">
        <v>8522.1316900000002</v>
      </c>
      <c r="H218" s="320">
        <v>8521.3006485999995</v>
      </c>
      <c r="I218" s="320">
        <v>100</v>
      </c>
      <c r="J218" s="351"/>
      <c r="K218" s="345">
        <v>8521.3006485999995</v>
      </c>
      <c r="L218" s="348">
        <v>0</v>
      </c>
      <c r="M218" s="136"/>
      <c r="N218" s="149"/>
      <c r="P218" s="150"/>
    </row>
    <row r="219" spans="1:16" s="148" customFormat="1" ht="14.25" x14ac:dyDescent="0.25">
      <c r="A219" s="343">
        <v>259</v>
      </c>
      <c r="B219" s="350" t="s">
        <v>573</v>
      </c>
      <c r="C219" s="344" t="s">
        <v>1009</v>
      </c>
      <c r="D219" s="345">
        <v>1868.1019204000002</v>
      </c>
      <c r="E219" s="345">
        <v>1868.1019204000002</v>
      </c>
      <c r="F219" s="346">
        <v>0</v>
      </c>
      <c r="G219" s="345">
        <v>1867.8644800000002</v>
      </c>
      <c r="H219" s="320">
        <v>1779.276205381457</v>
      </c>
      <c r="I219" s="320">
        <v>95.245135500983608</v>
      </c>
      <c r="J219" s="351"/>
      <c r="K219" s="345">
        <v>1299.1825210979005</v>
      </c>
      <c r="L219" s="348">
        <v>480.09368428355651</v>
      </c>
      <c r="M219" s="136"/>
      <c r="N219" s="149"/>
      <c r="P219" s="150"/>
    </row>
    <row r="220" spans="1:16" s="148" customFormat="1" ht="14.25" x14ac:dyDescent="0.25">
      <c r="A220" s="343">
        <v>260</v>
      </c>
      <c r="B220" s="350" t="s">
        <v>31</v>
      </c>
      <c r="C220" s="344" t="s">
        <v>1010</v>
      </c>
      <c r="D220" s="345">
        <v>742.89165150000008</v>
      </c>
      <c r="E220" s="345">
        <v>742.89165150000008</v>
      </c>
      <c r="F220" s="346">
        <v>0</v>
      </c>
      <c r="G220" s="345">
        <v>742.00125000000003</v>
      </c>
      <c r="H220" s="320">
        <v>737.30883416317511</v>
      </c>
      <c r="I220" s="320">
        <v>99.248501807019579</v>
      </c>
      <c r="J220" s="351"/>
      <c r="K220" s="345">
        <v>535.27868376686763</v>
      </c>
      <c r="L220" s="348">
        <v>202.0301503963075</v>
      </c>
      <c r="M220" s="136"/>
      <c r="N220" s="149"/>
      <c r="P220" s="150"/>
    </row>
    <row r="221" spans="1:16" s="148" customFormat="1" ht="14.25" x14ac:dyDescent="0.25">
      <c r="A221" s="343">
        <v>261</v>
      </c>
      <c r="B221" s="350" t="s">
        <v>87</v>
      </c>
      <c r="C221" s="344" t="s">
        <v>1011</v>
      </c>
      <c r="D221" s="345">
        <v>9997.4297827123009</v>
      </c>
      <c r="E221" s="345">
        <v>9997.4297836897549</v>
      </c>
      <c r="F221" s="346">
        <v>9.7770396223495482E-9</v>
      </c>
      <c r="G221" s="345">
        <v>9998.2195100000008</v>
      </c>
      <c r="H221" s="320">
        <v>8279.8972522376007</v>
      </c>
      <c r="I221" s="320">
        <v>82.820259120457024</v>
      </c>
      <c r="J221" s="351"/>
      <c r="K221" s="345">
        <v>2539.2675219266835</v>
      </c>
      <c r="L221" s="348">
        <v>5740.6297303109177</v>
      </c>
      <c r="M221" s="136"/>
      <c r="N221" s="149"/>
      <c r="P221" s="150"/>
    </row>
    <row r="222" spans="1:16" s="148" customFormat="1" ht="14.25" x14ac:dyDescent="0.25">
      <c r="A222" s="343">
        <v>262</v>
      </c>
      <c r="B222" s="350" t="s">
        <v>120</v>
      </c>
      <c r="C222" s="344" t="s">
        <v>242</v>
      </c>
      <c r="D222" s="345">
        <v>744.64303180642491</v>
      </c>
      <c r="E222" s="345">
        <v>744.64303213725589</v>
      </c>
      <c r="F222" s="346">
        <v>4.4428134060581215E-8</v>
      </c>
      <c r="G222" s="345">
        <v>744.64303525823493</v>
      </c>
      <c r="H222" s="320">
        <v>441.26795572436663</v>
      </c>
      <c r="I222" s="320">
        <v>59.258992118391319</v>
      </c>
      <c r="J222" s="351"/>
      <c r="K222" s="345">
        <v>0</v>
      </c>
      <c r="L222" s="348">
        <v>441.26795572436663</v>
      </c>
      <c r="M222" s="136"/>
      <c r="N222" s="149"/>
      <c r="P222" s="150"/>
    </row>
    <row r="223" spans="1:16" s="148" customFormat="1" ht="14.25" x14ac:dyDescent="0.25">
      <c r="A223" s="343">
        <v>264</v>
      </c>
      <c r="B223" s="350" t="s">
        <v>988</v>
      </c>
      <c r="C223" s="344" t="s">
        <v>1012</v>
      </c>
      <c r="D223" s="345">
        <v>14565.012723638501</v>
      </c>
      <c r="E223" s="345">
        <v>14565.012723638501</v>
      </c>
      <c r="F223" s="346">
        <v>0</v>
      </c>
      <c r="G223" s="345">
        <v>14565.012724285123</v>
      </c>
      <c r="H223" s="320">
        <v>14214.048735922486</v>
      </c>
      <c r="I223" s="320">
        <v>97.590362642482191</v>
      </c>
      <c r="J223" s="351"/>
      <c r="K223" s="345">
        <v>3117.6559693582899</v>
      </c>
      <c r="L223" s="348">
        <v>11096.392766564197</v>
      </c>
      <c r="M223" s="136"/>
      <c r="N223" s="149"/>
      <c r="P223" s="150"/>
    </row>
    <row r="224" spans="1:16" s="148" customFormat="1" ht="14.25" x14ac:dyDescent="0.25">
      <c r="A224" s="343">
        <v>266</v>
      </c>
      <c r="B224" s="350" t="s">
        <v>120</v>
      </c>
      <c r="C224" s="344" t="s">
        <v>244</v>
      </c>
      <c r="D224" s="345">
        <v>3085.6171447999996</v>
      </c>
      <c r="E224" s="345">
        <v>3517.6003791999997</v>
      </c>
      <c r="F224" s="346">
        <v>13.999897399066327</v>
      </c>
      <c r="G224" s="345">
        <v>3517.6003791999997</v>
      </c>
      <c r="H224" s="320">
        <v>3517.6003791999997</v>
      </c>
      <c r="I224" s="320">
        <v>100</v>
      </c>
      <c r="J224" s="351"/>
      <c r="K224" s="345">
        <v>3517.6003791999997</v>
      </c>
      <c r="L224" s="348">
        <v>0</v>
      </c>
      <c r="M224" s="136"/>
      <c r="N224" s="149"/>
      <c r="P224" s="150"/>
    </row>
    <row r="225" spans="1:16" s="148" customFormat="1" ht="14.25" x14ac:dyDescent="0.25">
      <c r="A225" s="343">
        <v>267</v>
      </c>
      <c r="B225" s="350" t="s">
        <v>120</v>
      </c>
      <c r="C225" s="344" t="s">
        <v>1013</v>
      </c>
      <c r="D225" s="345">
        <v>471.90098246942483</v>
      </c>
      <c r="E225" s="345">
        <v>471.9009828002558</v>
      </c>
      <c r="F225" s="346">
        <v>7.0106011662574019E-8</v>
      </c>
      <c r="G225" s="345">
        <v>471.90097259785136</v>
      </c>
      <c r="H225" s="320">
        <v>347.14567693650241</v>
      </c>
      <c r="I225" s="320">
        <v>73.563245169896319</v>
      </c>
      <c r="J225" s="351"/>
      <c r="K225" s="345">
        <v>0</v>
      </c>
      <c r="L225" s="348">
        <v>347.14567693650241</v>
      </c>
      <c r="M225" s="136"/>
      <c r="N225" s="149"/>
      <c r="P225" s="150"/>
    </row>
    <row r="226" spans="1:16" s="148" customFormat="1" ht="14.25" x14ac:dyDescent="0.25">
      <c r="A226" s="343">
        <v>268</v>
      </c>
      <c r="B226" s="350" t="s">
        <v>1014</v>
      </c>
      <c r="C226" s="344" t="s">
        <v>246</v>
      </c>
      <c r="D226" s="345">
        <v>408.28351660799996</v>
      </c>
      <c r="E226" s="345">
        <v>408.28351660800001</v>
      </c>
      <c r="F226" s="346">
        <v>0</v>
      </c>
      <c r="G226" s="345">
        <v>408.28351660799996</v>
      </c>
      <c r="H226" s="320">
        <v>408.28351660800001</v>
      </c>
      <c r="I226" s="320">
        <v>100</v>
      </c>
      <c r="J226" s="351"/>
      <c r="K226" s="345">
        <v>408.28351660800001</v>
      </c>
      <c r="L226" s="348">
        <v>0</v>
      </c>
      <c r="M226" s="136"/>
      <c r="N226" s="149"/>
      <c r="P226" s="150"/>
    </row>
    <row r="227" spans="1:16" s="148" customFormat="1" ht="14.25" x14ac:dyDescent="0.25">
      <c r="A227" s="343">
        <v>269</v>
      </c>
      <c r="B227" s="350" t="s">
        <v>27</v>
      </c>
      <c r="C227" s="344" t="s">
        <v>1015</v>
      </c>
      <c r="D227" s="345">
        <v>57.043433073300648</v>
      </c>
      <c r="E227" s="345">
        <v>57.04343405075582</v>
      </c>
      <c r="F227" s="346">
        <v>1.7135279648528012E-6</v>
      </c>
      <c r="G227" s="345">
        <v>57.043432372279725</v>
      </c>
      <c r="H227" s="320">
        <v>42.032002800627168</v>
      </c>
      <c r="I227" s="320">
        <v>73.68420835819272</v>
      </c>
      <c r="J227" s="351"/>
      <c r="K227" s="345">
        <v>0</v>
      </c>
      <c r="L227" s="348">
        <v>42.032002800627168</v>
      </c>
      <c r="M227" s="136"/>
      <c r="N227" s="149"/>
      <c r="P227" s="150"/>
    </row>
    <row r="228" spans="1:16" s="148" customFormat="1" ht="14.25" x14ac:dyDescent="0.25">
      <c r="A228" s="343">
        <v>273</v>
      </c>
      <c r="B228" s="350" t="s">
        <v>31</v>
      </c>
      <c r="C228" s="344" t="s">
        <v>1016</v>
      </c>
      <c r="D228" s="345">
        <v>2062.0940120508499</v>
      </c>
      <c r="E228" s="345">
        <v>2062.1030340672442</v>
      </c>
      <c r="F228" s="346">
        <v>4.3751721993601222E-4</v>
      </c>
      <c r="G228" s="345">
        <v>2061.77414</v>
      </c>
      <c r="H228" s="320">
        <v>1995.5777477029578</v>
      </c>
      <c r="I228" s="320">
        <v>96.773910650183495</v>
      </c>
      <c r="J228" s="351"/>
      <c r="K228" s="345">
        <v>1476.3283506496371</v>
      </c>
      <c r="L228" s="348">
        <v>519.24939705332065</v>
      </c>
      <c r="M228" s="136"/>
      <c r="N228" s="149"/>
      <c r="P228" s="150"/>
    </row>
    <row r="229" spans="1:16" s="148" customFormat="1" ht="14.25" x14ac:dyDescent="0.25">
      <c r="A229" s="343">
        <v>274</v>
      </c>
      <c r="B229" s="350" t="s">
        <v>31</v>
      </c>
      <c r="C229" s="344" t="s">
        <v>1017</v>
      </c>
      <c r="D229" s="345">
        <v>6573.6215079855756</v>
      </c>
      <c r="E229" s="345">
        <v>6573.6355769187558</v>
      </c>
      <c r="F229" s="346">
        <v>2.1402104096068797E-4</v>
      </c>
      <c r="G229" s="345">
        <v>6573.14174</v>
      </c>
      <c r="H229" s="320">
        <v>6194.3404382192748</v>
      </c>
      <c r="I229" s="320">
        <v>94.23005528278361</v>
      </c>
      <c r="J229" s="351"/>
      <c r="K229" s="345">
        <v>5017.2342583404798</v>
      </c>
      <c r="L229" s="348">
        <v>1177.1061798787953</v>
      </c>
      <c r="M229" s="136"/>
      <c r="N229" s="149"/>
      <c r="P229" s="150"/>
    </row>
    <row r="230" spans="1:16" s="148" customFormat="1" ht="14.25" x14ac:dyDescent="0.25">
      <c r="A230" s="343">
        <v>275</v>
      </c>
      <c r="B230" s="350" t="s">
        <v>15</v>
      </c>
      <c r="C230" s="344" t="s">
        <v>250</v>
      </c>
      <c r="D230" s="345">
        <v>1381.11166</v>
      </c>
      <c r="E230" s="345">
        <v>1381.11166</v>
      </c>
      <c r="F230" s="346">
        <v>0</v>
      </c>
      <c r="G230" s="345">
        <v>1381.11166</v>
      </c>
      <c r="H230" s="320">
        <v>1017.6612231814266</v>
      </c>
      <c r="I230" s="320">
        <v>73.684210528019619</v>
      </c>
      <c r="J230" s="351"/>
      <c r="K230" s="345">
        <v>0</v>
      </c>
      <c r="L230" s="348">
        <v>1017.6612231814266</v>
      </c>
      <c r="M230" s="136"/>
      <c r="N230" s="149"/>
      <c r="P230" s="150"/>
    </row>
    <row r="231" spans="1:16" s="148" customFormat="1" ht="14.25" x14ac:dyDescent="0.25">
      <c r="A231" s="343">
        <v>278</v>
      </c>
      <c r="B231" s="350" t="s">
        <v>98</v>
      </c>
      <c r="C231" s="344" t="s">
        <v>1018</v>
      </c>
      <c r="D231" s="345">
        <v>4798.0768829999997</v>
      </c>
      <c r="E231" s="345">
        <v>4798.0768830000006</v>
      </c>
      <c r="F231" s="346">
        <v>0</v>
      </c>
      <c r="G231" s="345">
        <v>4798.2747499999996</v>
      </c>
      <c r="H231" s="320">
        <v>4798.0768830000006</v>
      </c>
      <c r="I231" s="320">
        <v>100</v>
      </c>
      <c r="J231" s="351"/>
      <c r="K231" s="345">
        <v>3739.4884330000009</v>
      </c>
      <c r="L231" s="348">
        <v>1058.58845</v>
      </c>
      <c r="M231" s="136"/>
      <c r="N231" s="149"/>
      <c r="P231" s="150"/>
    </row>
    <row r="232" spans="1:16" s="148" customFormat="1" ht="14.25" x14ac:dyDescent="0.25">
      <c r="A232" s="343">
        <v>280</v>
      </c>
      <c r="B232" s="350" t="s">
        <v>120</v>
      </c>
      <c r="C232" s="344" t="s">
        <v>1019</v>
      </c>
      <c r="D232" s="345">
        <v>2292.3683418000001</v>
      </c>
      <c r="E232" s="345">
        <v>2292.4131977887441</v>
      </c>
      <c r="F232" s="346">
        <v>1.9567531066542188E-3</v>
      </c>
      <c r="G232" s="345">
        <v>2293.27853</v>
      </c>
      <c r="H232" s="320">
        <v>2254.7742738802222</v>
      </c>
      <c r="I232" s="320">
        <v>98.358109090244795</v>
      </c>
      <c r="J232" s="351"/>
      <c r="K232" s="345">
        <v>2050.4470701637715</v>
      </c>
      <c r="L232" s="348">
        <v>204.32720371645081</v>
      </c>
      <c r="M232" s="136"/>
      <c r="N232" s="149"/>
      <c r="P232" s="150"/>
    </row>
    <row r="233" spans="1:16" s="148" customFormat="1" ht="14.25" x14ac:dyDescent="0.25">
      <c r="A233" s="343">
        <v>281</v>
      </c>
      <c r="B233" s="350" t="s">
        <v>27</v>
      </c>
      <c r="C233" s="344" t="s">
        <v>1020</v>
      </c>
      <c r="D233" s="345">
        <v>1142.5632048</v>
      </c>
      <c r="E233" s="345">
        <v>1712.9346189999999</v>
      </c>
      <c r="F233" s="346">
        <v>49.920338043779424</v>
      </c>
      <c r="G233" s="345">
        <v>1712.9346189999999</v>
      </c>
      <c r="H233" s="320">
        <v>1712.9346190000001</v>
      </c>
      <c r="I233" s="320">
        <v>100.00000000000003</v>
      </c>
      <c r="J233" s="351"/>
      <c r="K233" s="345">
        <v>1687.4237012330696</v>
      </c>
      <c r="L233" s="348">
        <v>25.510917766930479</v>
      </c>
      <c r="M233" s="136"/>
      <c r="N233" s="149"/>
      <c r="P233" s="150"/>
    </row>
    <row r="234" spans="1:16" s="148" customFormat="1" ht="14.25" x14ac:dyDescent="0.25">
      <c r="A234" s="343">
        <v>282</v>
      </c>
      <c r="B234" s="350" t="s">
        <v>120</v>
      </c>
      <c r="C234" s="344" t="s">
        <v>1021</v>
      </c>
      <c r="D234" s="345">
        <v>1305.6451862000001</v>
      </c>
      <c r="E234" s="345">
        <v>920.95216479999988</v>
      </c>
      <c r="F234" s="346">
        <v>-29.463825659988501</v>
      </c>
      <c r="G234" s="345">
        <v>920.95216479999988</v>
      </c>
      <c r="H234" s="320">
        <v>920.95216479999988</v>
      </c>
      <c r="I234" s="320">
        <v>100</v>
      </c>
      <c r="J234" s="351"/>
      <c r="K234" s="345">
        <v>920.95216479999988</v>
      </c>
      <c r="L234" s="348">
        <v>0</v>
      </c>
      <c r="M234" s="136"/>
      <c r="N234" s="149"/>
      <c r="P234" s="150"/>
    </row>
    <row r="235" spans="1:16" s="148" customFormat="1" ht="14.25" x14ac:dyDescent="0.25">
      <c r="A235" s="343">
        <v>283</v>
      </c>
      <c r="B235" s="350" t="s">
        <v>27</v>
      </c>
      <c r="C235" s="344" t="s">
        <v>1022</v>
      </c>
      <c r="D235" s="345">
        <v>492.42580526757519</v>
      </c>
      <c r="E235" s="345">
        <v>492.42580493674416</v>
      </c>
      <c r="F235" s="346">
        <v>-6.7183933083470038E-8</v>
      </c>
      <c r="G235" s="345">
        <v>492.42580493674416</v>
      </c>
      <c r="H235" s="320">
        <v>492.42580493674416</v>
      </c>
      <c r="I235" s="320">
        <v>100</v>
      </c>
      <c r="J235" s="351"/>
      <c r="K235" s="345">
        <v>492.42580493674416</v>
      </c>
      <c r="L235" s="348">
        <v>0</v>
      </c>
      <c r="M235" s="136"/>
      <c r="N235" s="149"/>
      <c r="P235" s="150"/>
    </row>
    <row r="236" spans="1:16" s="148" customFormat="1" ht="14.25" x14ac:dyDescent="0.25">
      <c r="A236" s="343">
        <v>284</v>
      </c>
      <c r="B236" s="350" t="s">
        <v>573</v>
      </c>
      <c r="C236" s="344" t="s">
        <v>1023</v>
      </c>
      <c r="D236" s="345">
        <v>2570.5873496969998</v>
      </c>
      <c r="E236" s="345">
        <v>2570.5873496969998</v>
      </c>
      <c r="F236" s="346">
        <v>0</v>
      </c>
      <c r="G236" s="345">
        <v>2570.5873496969998</v>
      </c>
      <c r="H236" s="320">
        <v>2525.8173374130138</v>
      </c>
      <c r="I236" s="320">
        <v>98.258374208164398</v>
      </c>
      <c r="J236" s="351"/>
      <c r="K236" s="345">
        <v>1719.9571166969997</v>
      </c>
      <c r="L236" s="348">
        <v>805.86022071601406</v>
      </c>
      <c r="M236" s="136"/>
      <c r="N236" s="149"/>
      <c r="P236" s="150"/>
    </row>
    <row r="237" spans="1:16" s="148" customFormat="1" ht="14.25" x14ac:dyDescent="0.25">
      <c r="A237" s="343">
        <v>286</v>
      </c>
      <c r="B237" s="350" t="s">
        <v>19</v>
      </c>
      <c r="C237" s="344" t="s">
        <v>259</v>
      </c>
      <c r="D237" s="345">
        <v>2218.1414851983782</v>
      </c>
      <c r="E237" s="345">
        <v>2218.1414851983782</v>
      </c>
      <c r="F237" s="346">
        <v>0</v>
      </c>
      <c r="G237" s="345">
        <v>2115.2254562691223</v>
      </c>
      <c r="H237" s="320">
        <v>1797.9416380257883</v>
      </c>
      <c r="I237" s="320">
        <v>81.056219813903823</v>
      </c>
      <c r="J237" s="351"/>
      <c r="K237" s="345">
        <v>0</v>
      </c>
      <c r="L237" s="348">
        <v>1797.9416380257883</v>
      </c>
      <c r="M237" s="136"/>
      <c r="N237" s="149"/>
      <c r="P237" s="150"/>
    </row>
    <row r="238" spans="1:16" s="148" customFormat="1" ht="14.25" x14ac:dyDescent="0.25">
      <c r="A238" s="343">
        <v>288</v>
      </c>
      <c r="B238" s="350" t="s">
        <v>120</v>
      </c>
      <c r="C238" s="344" t="s">
        <v>1024</v>
      </c>
      <c r="D238" s="345">
        <v>1018.2631554000001</v>
      </c>
      <c r="E238" s="345">
        <v>1018.2854752577558</v>
      </c>
      <c r="F238" s="346">
        <v>2.1919537830115132E-3</v>
      </c>
      <c r="G238" s="345">
        <v>1019.01505</v>
      </c>
      <c r="H238" s="320">
        <v>986.33851588056314</v>
      </c>
      <c r="I238" s="320">
        <v>96.862671603058459</v>
      </c>
      <c r="J238" s="351"/>
      <c r="K238" s="345">
        <v>806.58992964114952</v>
      </c>
      <c r="L238" s="348">
        <v>179.74858623941358</v>
      </c>
      <c r="M238" s="136"/>
      <c r="N238" s="149"/>
      <c r="P238" s="150"/>
    </row>
    <row r="239" spans="1:16" s="148" customFormat="1" ht="14.25" x14ac:dyDescent="0.25">
      <c r="A239" s="343">
        <v>289</v>
      </c>
      <c r="B239" s="350" t="s">
        <v>48</v>
      </c>
      <c r="C239" s="344" t="s">
        <v>1025</v>
      </c>
      <c r="D239" s="345">
        <v>7914.4715471155014</v>
      </c>
      <c r="E239" s="345">
        <v>7914.4715471155014</v>
      </c>
      <c r="F239" s="346">
        <v>0</v>
      </c>
      <c r="G239" s="345">
        <v>7914.68</v>
      </c>
      <c r="H239" s="320">
        <v>7914.4715471155014</v>
      </c>
      <c r="I239" s="320">
        <v>100</v>
      </c>
      <c r="J239" s="351"/>
      <c r="K239" s="345">
        <v>7914.4715471155014</v>
      </c>
      <c r="L239" s="348">
        <v>0</v>
      </c>
      <c r="M239" s="136"/>
      <c r="N239" s="149"/>
      <c r="P239" s="150"/>
    </row>
    <row r="240" spans="1:16" s="148" customFormat="1" ht="14.25" x14ac:dyDescent="0.25">
      <c r="A240" s="343">
        <v>292</v>
      </c>
      <c r="B240" s="350" t="s">
        <v>31</v>
      </c>
      <c r="C240" s="344" t="s">
        <v>263</v>
      </c>
      <c r="D240" s="345">
        <v>1725.5981069999998</v>
      </c>
      <c r="E240" s="345">
        <v>1725.5981069999998</v>
      </c>
      <c r="F240" s="346">
        <v>0</v>
      </c>
      <c r="G240" s="345">
        <v>1213.4004969519406</v>
      </c>
      <c r="H240" s="320">
        <v>1156.9148752445262</v>
      </c>
      <c r="I240" s="320">
        <v>67.04428282294856</v>
      </c>
      <c r="J240" s="351"/>
      <c r="K240" s="345">
        <v>0</v>
      </c>
      <c r="L240" s="348">
        <v>1156.9148752445262</v>
      </c>
      <c r="M240" s="136"/>
      <c r="N240" s="149"/>
      <c r="P240" s="150"/>
    </row>
    <row r="241" spans="1:16" s="148" customFormat="1" ht="14.25" x14ac:dyDescent="0.25">
      <c r="A241" s="343">
        <v>293</v>
      </c>
      <c r="B241" s="350" t="s">
        <v>120</v>
      </c>
      <c r="C241" s="344" t="s">
        <v>1026</v>
      </c>
      <c r="D241" s="345">
        <v>1388.1500261702442</v>
      </c>
      <c r="E241" s="345">
        <v>1388.1500261702442</v>
      </c>
      <c r="F241" s="346">
        <v>0</v>
      </c>
      <c r="G241" s="345">
        <v>1388.1500253037518</v>
      </c>
      <c r="H241" s="320">
        <v>1022.8473868934487</v>
      </c>
      <c r="I241" s="320">
        <v>73.684210467896904</v>
      </c>
      <c r="J241" s="351"/>
      <c r="K241" s="345">
        <v>0</v>
      </c>
      <c r="L241" s="348">
        <v>1022.8473868934487</v>
      </c>
      <c r="M241" s="136"/>
      <c r="N241" s="149"/>
      <c r="P241" s="150"/>
    </row>
    <row r="242" spans="1:16" s="148" customFormat="1" ht="14.25" x14ac:dyDescent="0.25">
      <c r="A242" s="343">
        <v>294</v>
      </c>
      <c r="B242" s="350" t="s">
        <v>329</v>
      </c>
      <c r="C242" s="344" t="s">
        <v>1027</v>
      </c>
      <c r="D242" s="345">
        <v>1765.9827617000001</v>
      </c>
      <c r="E242" s="345">
        <v>1034.2284891422441</v>
      </c>
      <c r="F242" s="346">
        <v>-41.43609373929236</v>
      </c>
      <c r="G242" s="345">
        <v>1034.2284912139321</v>
      </c>
      <c r="H242" s="320">
        <v>723.68681094733302</v>
      </c>
      <c r="I242" s="320">
        <v>69.973590801732371</v>
      </c>
      <c r="J242" s="351"/>
      <c r="K242" s="345">
        <v>0</v>
      </c>
      <c r="L242" s="348">
        <v>723.68681094733302</v>
      </c>
      <c r="M242" s="136"/>
      <c r="N242" s="149"/>
      <c r="P242" s="150"/>
    </row>
    <row r="243" spans="1:16" s="148" customFormat="1" ht="14.25" x14ac:dyDescent="0.25">
      <c r="A243" s="343">
        <v>295</v>
      </c>
      <c r="B243" s="350" t="s">
        <v>120</v>
      </c>
      <c r="C243" s="344" t="s">
        <v>1028</v>
      </c>
      <c r="D243" s="345">
        <v>396.88853438837793</v>
      </c>
      <c r="E243" s="345">
        <v>396.88853438837793</v>
      </c>
      <c r="F243" s="346">
        <v>0</v>
      </c>
      <c r="G243" s="345">
        <v>396.88853731424939</v>
      </c>
      <c r="H243" s="320">
        <v>285.92265288012862</v>
      </c>
      <c r="I243" s="320">
        <v>72.041046315622992</v>
      </c>
      <c r="J243" s="351"/>
      <c r="K243" s="345">
        <v>0</v>
      </c>
      <c r="L243" s="348">
        <v>285.92265288012862</v>
      </c>
      <c r="M243" s="136"/>
      <c r="N243" s="149"/>
      <c r="P243" s="150"/>
    </row>
    <row r="244" spans="1:16" s="148" customFormat="1" ht="14.25" x14ac:dyDescent="0.25">
      <c r="A244" s="343">
        <v>296</v>
      </c>
      <c r="B244" s="350" t="s">
        <v>17</v>
      </c>
      <c r="C244" s="344" t="s">
        <v>1029</v>
      </c>
      <c r="D244" s="345">
        <v>14608.0061558</v>
      </c>
      <c r="E244" s="345">
        <v>14608.0061558</v>
      </c>
      <c r="F244" s="346">
        <v>0</v>
      </c>
      <c r="G244" s="345">
        <v>14608.52061</v>
      </c>
      <c r="H244" s="320">
        <v>14608.0061558</v>
      </c>
      <c r="I244" s="320">
        <v>100</v>
      </c>
      <c r="J244" s="351"/>
      <c r="K244" s="345">
        <v>14608.0061558</v>
      </c>
      <c r="L244" s="348">
        <v>0</v>
      </c>
      <c r="M244" s="136"/>
      <c r="N244" s="149"/>
      <c r="P244" s="150"/>
    </row>
    <row r="245" spans="1:16" s="148" customFormat="1" ht="14.25" x14ac:dyDescent="0.25">
      <c r="A245" s="343">
        <v>297</v>
      </c>
      <c r="B245" s="350" t="s">
        <v>27</v>
      </c>
      <c r="C245" s="344" t="s">
        <v>1030</v>
      </c>
      <c r="D245" s="345">
        <v>2846.6985800231241</v>
      </c>
      <c r="E245" s="345">
        <v>2846.6985793765002</v>
      </c>
      <c r="F245" s="346">
        <v>-2.2714871761309041E-8</v>
      </c>
      <c r="G245" s="345">
        <v>2846.6985793765002</v>
      </c>
      <c r="H245" s="320">
        <v>2846.6985793765007</v>
      </c>
      <c r="I245" s="320">
        <v>100.00000000000003</v>
      </c>
      <c r="J245" s="351"/>
      <c r="K245" s="345">
        <v>1148.3615346829622</v>
      </c>
      <c r="L245" s="348">
        <v>1698.3370446935382</v>
      </c>
      <c r="M245" s="136"/>
      <c r="N245" s="149"/>
      <c r="P245" s="150"/>
    </row>
    <row r="246" spans="1:16" s="148" customFormat="1" ht="14.25" x14ac:dyDescent="0.25">
      <c r="A246" s="343">
        <v>298</v>
      </c>
      <c r="B246" s="350" t="s">
        <v>17</v>
      </c>
      <c r="C246" s="344" t="s">
        <v>1031</v>
      </c>
      <c r="D246" s="345">
        <v>13826.045863017</v>
      </c>
      <c r="E246" s="345">
        <v>13826.045863017</v>
      </c>
      <c r="F246" s="346">
        <v>0</v>
      </c>
      <c r="G246" s="345">
        <v>13826.945959999999</v>
      </c>
      <c r="H246" s="320">
        <v>13826.045863017</v>
      </c>
      <c r="I246" s="320">
        <v>100</v>
      </c>
      <c r="J246" s="351"/>
      <c r="K246" s="345">
        <v>13826.045863017</v>
      </c>
      <c r="L246" s="348">
        <v>0</v>
      </c>
      <c r="M246" s="136"/>
      <c r="N246" s="149"/>
      <c r="P246" s="150"/>
    </row>
    <row r="247" spans="1:16" s="148" customFormat="1" ht="14.25" x14ac:dyDescent="0.25">
      <c r="A247" s="343">
        <v>304</v>
      </c>
      <c r="B247" s="350" t="s">
        <v>27</v>
      </c>
      <c r="C247" s="344" t="s">
        <v>1032</v>
      </c>
      <c r="D247" s="345">
        <v>4980.3123900000001</v>
      </c>
      <c r="E247" s="345">
        <v>4980.3123900000001</v>
      </c>
      <c r="F247" s="346">
        <v>0</v>
      </c>
      <c r="G247" s="345">
        <v>4980.3123900000001</v>
      </c>
      <c r="H247" s="320">
        <v>4980.3123900000001</v>
      </c>
      <c r="I247" s="320">
        <v>100</v>
      </c>
      <c r="J247" s="351"/>
      <c r="K247" s="345">
        <v>4980.3123900000001</v>
      </c>
      <c r="L247" s="348">
        <v>0</v>
      </c>
      <c r="M247" s="136"/>
      <c r="N247" s="149"/>
      <c r="P247" s="150"/>
    </row>
    <row r="248" spans="1:16" s="148" customFormat="1" ht="14.25" x14ac:dyDescent="0.25">
      <c r="A248" s="343">
        <v>305</v>
      </c>
      <c r="B248" s="350" t="s">
        <v>573</v>
      </c>
      <c r="C248" s="344" t="s">
        <v>1033</v>
      </c>
      <c r="D248" s="345">
        <v>212.86531859999997</v>
      </c>
      <c r="E248" s="345">
        <v>159.62393921787793</v>
      </c>
      <c r="F248" s="346">
        <v>-25.011767878528445</v>
      </c>
      <c r="G248" s="345">
        <v>159.62395006853487</v>
      </c>
      <c r="H248" s="320">
        <v>115.23898858284453</v>
      </c>
      <c r="I248" s="320">
        <v>72.194051310530313</v>
      </c>
      <c r="J248" s="351"/>
      <c r="K248" s="345">
        <v>0</v>
      </c>
      <c r="L248" s="348">
        <v>115.23898858284453</v>
      </c>
      <c r="M248" s="136"/>
      <c r="N248" s="149"/>
      <c r="P248" s="150"/>
    </row>
    <row r="249" spans="1:16" s="148" customFormat="1" ht="14.25" x14ac:dyDescent="0.25">
      <c r="A249" s="343">
        <v>306</v>
      </c>
      <c r="B249" s="350" t="s">
        <v>573</v>
      </c>
      <c r="C249" s="344" t="s">
        <v>1034</v>
      </c>
      <c r="D249" s="345">
        <v>1536.4093751517255</v>
      </c>
      <c r="E249" s="345">
        <v>1536.4093753096224</v>
      </c>
      <c r="F249" s="346">
        <v>1.0277005912939785E-8</v>
      </c>
      <c r="G249" s="345">
        <v>1400.6399334339317</v>
      </c>
      <c r="H249" s="320">
        <v>1261.5852913082836</v>
      </c>
      <c r="I249" s="320">
        <v>82.112574394701582</v>
      </c>
      <c r="J249" s="351"/>
      <c r="K249" s="345">
        <v>0</v>
      </c>
      <c r="L249" s="348">
        <v>1261.5852913082836</v>
      </c>
      <c r="M249" s="136"/>
      <c r="N249" s="149"/>
      <c r="P249" s="150"/>
    </row>
    <row r="250" spans="1:16" s="148" customFormat="1" ht="14.25" x14ac:dyDescent="0.25">
      <c r="A250" s="343">
        <v>307</v>
      </c>
      <c r="B250" s="350" t="s">
        <v>120</v>
      </c>
      <c r="C250" s="344" t="s">
        <v>1035</v>
      </c>
      <c r="D250" s="345">
        <v>2130.614701060425</v>
      </c>
      <c r="E250" s="345">
        <v>2130.6147013912559</v>
      </c>
      <c r="F250" s="346">
        <v>1.5527490404565469E-8</v>
      </c>
      <c r="G250" s="345">
        <v>2131.0275899999997</v>
      </c>
      <c r="H250" s="320">
        <v>1484.9639971646529</v>
      </c>
      <c r="I250" s="320">
        <v>69.696505717105779</v>
      </c>
      <c r="J250" s="351"/>
      <c r="K250" s="345">
        <v>0</v>
      </c>
      <c r="L250" s="348">
        <v>1484.9639971646529</v>
      </c>
      <c r="M250" s="136"/>
      <c r="N250" s="149"/>
      <c r="P250" s="150"/>
    </row>
    <row r="251" spans="1:16" s="148" customFormat="1" ht="24" x14ac:dyDescent="0.25">
      <c r="A251" s="343">
        <v>308</v>
      </c>
      <c r="B251" s="350" t="s">
        <v>120</v>
      </c>
      <c r="C251" s="344" t="s">
        <v>1036</v>
      </c>
      <c r="D251" s="345">
        <v>1260.2544963999999</v>
      </c>
      <c r="E251" s="345">
        <v>1260.2544964000001</v>
      </c>
      <c r="F251" s="346">
        <v>0</v>
      </c>
      <c r="G251" s="345">
        <v>1025.9896755399479</v>
      </c>
      <c r="H251" s="320">
        <v>870.89163594002389</v>
      </c>
      <c r="I251" s="320">
        <v>69.104426005047642</v>
      </c>
      <c r="J251" s="351"/>
      <c r="K251" s="345">
        <v>0</v>
      </c>
      <c r="L251" s="348">
        <v>870.89163594002389</v>
      </c>
      <c r="M251" s="136"/>
      <c r="N251" s="149"/>
      <c r="P251" s="150"/>
    </row>
    <row r="252" spans="1:16" s="148" customFormat="1" ht="14.25" x14ac:dyDescent="0.25">
      <c r="A252" s="343">
        <v>309</v>
      </c>
      <c r="B252" s="350" t="s">
        <v>120</v>
      </c>
      <c r="C252" s="344" t="s">
        <v>1037</v>
      </c>
      <c r="D252" s="345">
        <v>1900.1168009999999</v>
      </c>
      <c r="E252" s="345">
        <v>1900.1168009999999</v>
      </c>
      <c r="F252" s="346">
        <v>0</v>
      </c>
      <c r="G252" s="345">
        <v>1900.1168009999999</v>
      </c>
      <c r="H252" s="320">
        <v>1900.1168009999999</v>
      </c>
      <c r="I252" s="320">
        <v>100</v>
      </c>
      <c r="J252" s="351"/>
      <c r="K252" s="345">
        <v>1900.1168009999999</v>
      </c>
      <c r="L252" s="348">
        <v>0</v>
      </c>
      <c r="M252" s="136"/>
      <c r="N252" s="149"/>
      <c r="P252" s="150"/>
    </row>
    <row r="253" spans="1:16" s="148" customFormat="1" ht="14.25" x14ac:dyDescent="0.25">
      <c r="A253" s="343">
        <v>310</v>
      </c>
      <c r="B253" s="350" t="s">
        <v>120</v>
      </c>
      <c r="C253" s="344" t="s">
        <v>1038</v>
      </c>
      <c r="D253" s="345">
        <v>2315.5187808000001</v>
      </c>
      <c r="E253" s="345">
        <v>2315.5187808000001</v>
      </c>
      <c r="F253" s="346">
        <v>0</v>
      </c>
      <c r="G253" s="345">
        <v>2315.5187808000001</v>
      </c>
      <c r="H253" s="320">
        <v>2315.5187808000001</v>
      </c>
      <c r="I253" s="320">
        <v>100</v>
      </c>
      <c r="J253" s="351"/>
      <c r="K253" s="345">
        <v>2107.713913797008</v>
      </c>
      <c r="L253" s="348">
        <v>207.8048670029919</v>
      </c>
      <c r="M253" s="136"/>
      <c r="N253" s="149"/>
      <c r="P253" s="150"/>
    </row>
    <row r="254" spans="1:16" s="148" customFormat="1" ht="14.25" x14ac:dyDescent="0.25">
      <c r="A254" s="343">
        <v>311</v>
      </c>
      <c r="B254" s="350" t="s">
        <v>98</v>
      </c>
      <c r="C254" s="344" t="s">
        <v>1039</v>
      </c>
      <c r="D254" s="345">
        <v>6500.3266839999997</v>
      </c>
      <c r="E254" s="345">
        <v>6500.3266839999997</v>
      </c>
      <c r="F254" s="346">
        <v>0</v>
      </c>
      <c r="G254" s="345">
        <v>6500.3266839999997</v>
      </c>
      <c r="H254" s="320">
        <v>6500.3266839999997</v>
      </c>
      <c r="I254" s="320">
        <v>100</v>
      </c>
      <c r="J254" s="351"/>
      <c r="K254" s="345">
        <v>6500.3266839999997</v>
      </c>
      <c r="L254" s="348">
        <v>0</v>
      </c>
      <c r="M254" s="136"/>
      <c r="N254" s="149"/>
      <c r="P254" s="150"/>
    </row>
    <row r="255" spans="1:16" s="148" customFormat="1" ht="14.25" x14ac:dyDescent="0.25">
      <c r="A255" s="343">
        <v>312</v>
      </c>
      <c r="B255" s="350" t="s">
        <v>98</v>
      </c>
      <c r="C255" s="344" t="s">
        <v>284</v>
      </c>
      <c r="D255" s="345">
        <v>524.26840319999997</v>
      </c>
      <c r="E255" s="345">
        <v>524.26840320000008</v>
      </c>
      <c r="F255" s="346">
        <v>0</v>
      </c>
      <c r="G255" s="345">
        <v>524.34754999999996</v>
      </c>
      <c r="H255" s="320">
        <v>524.26840320000008</v>
      </c>
      <c r="I255" s="320">
        <v>100</v>
      </c>
      <c r="J255" s="351"/>
      <c r="K255" s="345">
        <v>393.33305708889776</v>
      </c>
      <c r="L255" s="348">
        <v>130.93534611110232</v>
      </c>
      <c r="M255" s="136"/>
      <c r="N255" s="149"/>
      <c r="P255" s="150"/>
    </row>
    <row r="256" spans="1:16" s="148" customFormat="1" ht="14.25" x14ac:dyDescent="0.25">
      <c r="A256" s="343">
        <v>313</v>
      </c>
      <c r="B256" s="350" t="s">
        <v>17</v>
      </c>
      <c r="C256" s="344" t="s">
        <v>1040</v>
      </c>
      <c r="D256" s="345">
        <v>14350.6603356</v>
      </c>
      <c r="E256" s="345">
        <v>14350.6603356</v>
      </c>
      <c r="F256" s="346">
        <v>0</v>
      </c>
      <c r="G256" s="345">
        <v>14350.6603356</v>
      </c>
      <c r="H256" s="320">
        <v>14350.6603356</v>
      </c>
      <c r="I256" s="320">
        <v>100</v>
      </c>
      <c r="J256" s="351"/>
      <c r="K256" s="345">
        <v>14350.6603356</v>
      </c>
      <c r="L256" s="348">
        <v>0</v>
      </c>
      <c r="M256" s="136"/>
      <c r="N256" s="149"/>
      <c r="P256" s="150"/>
    </row>
    <row r="257" spans="1:16" s="148" customFormat="1" ht="14.25" x14ac:dyDescent="0.25">
      <c r="A257" s="343">
        <v>314</v>
      </c>
      <c r="B257" s="350" t="s">
        <v>27</v>
      </c>
      <c r="C257" s="344" t="s">
        <v>1041</v>
      </c>
      <c r="D257" s="345">
        <v>2812.5005526307255</v>
      </c>
      <c r="E257" s="345">
        <v>2812.5005527886219</v>
      </c>
      <c r="F257" s="346">
        <v>5.6140834203688428E-9</v>
      </c>
      <c r="G257" s="345">
        <v>2812.5005527886219</v>
      </c>
      <c r="H257" s="320">
        <v>2812.5005527886219</v>
      </c>
      <c r="I257" s="320">
        <v>100</v>
      </c>
      <c r="J257" s="351"/>
      <c r="K257" s="345">
        <v>1357.4695718082446</v>
      </c>
      <c r="L257" s="348">
        <v>1455.0309809803773</v>
      </c>
      <c r="M257" s="136"/>
      <c r="N257" s="149"/>
      <c r="P257" s="150"/>
    </row>
    <row r="258" spans="1:16" s="148" customFormat="1" ht="14.25" x14ac:dyDescent="0.25">
      <c r="A258" s="343">
        <v>316</v>
      </c>
      <c r="B258" s="350" t="s">
        <v>31</v>
      </c>
      <c r="C258" s="344" t="s">
        <v>325</v>
      </c>
      <c r="D258" s="345">
        <v>347.85018599999995</v>
      </c>
      <c r="E258" s="345">
        <v>391.00612678875581</v>
      </c>
      <c r="F258" s="346">
        <v>12.406473397359591</v>
      </c>
      <c r="G258" s="345">
        <v>349.74088456187786</v>
      </c>
      <c r="H258" s="320">
        <v>342.72987071772621</v>
      </c>
      <c r="I258" s="320">
        <v>87.653324906309919</v>
      </c>
      <c r="J258" s="351"/>
      <c r="K258" s="345">
        <v>0</v>
      </c>
      <c r="L258" s="348">
        <v>342.72987071772621</v>
      </c>
      <c r="M258" s="136"/>
      <c r="N258" s="149"/>
      <c r="P258" s="150"/>
    </row>
    <row r="259" spans="1:16" s="148" customFormat="1" ht="14.25" x14ac:dyDescent="0.25">
      <c r="A259" s="343">
        <v>317</v>
      </c>
      <c r="B259" s="350" t="s">
        <v>120</v>
      </c>
      <c r="C259" s="344" t="s">
        <v>1042</v>
      </c>
      <c r="D259" s="345">
        <v>1705.4270894657443</v>
      </c>
      <c r="E259" s="345">
        <v>1705.4270894657443</v>
      </c>
      <c r="F259" s="346">
        <v>0</v>
      </c>
      <c r="G259" s="345">
        <v>1328.2238890536159</v>
      </c>
      <c r="H259" s="320">
        <v>1216.2433564959808</v>
      </c>
      <c r="I259" s="320">
        <v>71.31605707500465</v>
      </c>
      <c r="J259" s="351"/>
      <c r="K259" s="345">
        <v>0</v>
      </c>
      <c r="L259" s="348">
        <v>1216.2433564959808</v>
      </c>
      <c r="M259" s="136"/>
      <c r="N259" s="149"/>
      <c r="P259" s="150"/>
    </row>
    <row r="260" spans="1:16" s="148" customFormat="1" ht="14.25" x14ac:dyDescent="0.25">
      <c r="A260" s="343">
        <v>318</v>
      </c>
      <c r="B260" s="350" t="s">
        <v>31</v>
      </c>
      <c r="C260" s="344" t="s">
        <v>591</v>
      </c>
      <c r="D260" s="345">
        <v>360.31580700000001</v>
      </c>
      <c r="E260" s="345">
        <v>297.69762897800001</v>
      </c>
      <c r="F260" s="346">
        <v>-17.378693025809994</v>
      </c>
      <c r="G260" s="345">
        <v>297.69762179075451</v>
      </c>
      <c r="H260" s="320">
        <v>251.46632387351525</v>
      </c>
      <c r="I260" s="320">
        <v>84.470381822254524</v>
      </c>
      <c r="J260" s="351"/>
      <c r="K260" s="345">
        <v>0</v>
      </c>
      <c r="L260" s="348">
        <v>251.46632387351525</v>
      </c>
      <c r="M260" s="136"/>
      <c r="N260" s="149"/>
      <c r="P260" s="150"/>
    </row>
    <row r="261" spans="1:16" s="148" customFormat="1" ht="14.25" x14ac:dyDescent="0.25">
      <c r="A261" s="343">
        <v>319</v>
      </c>
      <c r="B261" s="350" t="s">
        <v>120</v>
      </c>
      <c r="C261" s="344" t="s">
        <v>330</v>
      </c>
      <c r="D261" s="345">
        <v>1078.4938701999999</v>
      </c>
      <c r="E261" s="345">
        <v>1078.4938701999999</v>
      </c>
      <c r="F261" s="346">
        <v>0</v>
      </c>
      <c r="G261" s="345">
        <v>891.45475525020811</v>
      </c>
      <c r="H261" s="320">
        <v>846.88201748717404</v>
      </c>
      <c r="I261" s="320">
        <v>78.524509122163593</v>
      </c>
      <c r="J261" s="351"/>
      <c r="K261" s="345">
        <v>0</v>
      </c>
      <c r="L261" s="348">
        <v>846.88201748717404</v>
      </c>
      <c r="M261" s="136"/>
      <c r="N261" s="149"/>
      <c r="P261" s="150"/>
    </row>
    <row r="262" spans="1:16" s="148" customFormat="1" ht="14.25" x14ac:dyDescent="0.25">
      <c r="A262" s="343">
        <v>320</v>
      </c>
      <c r="B262" s="350" t="s">
        <v>27</v>
      </c>
      <c r="C262" s="344" t="s">
        <v>1043</v>
      </c>
      <c r="D262" s="345">
        <v>1641.7420723999999</v>
      </c>
      <c r="E262" s="345">
        <v>1641.7420724000001</v>
      </c>
      <c r="F262" s="346">
        <v>0</v>
      </c>
      <c r="G262" s="345">
        <v>1642.2961</v>
      </c>
      <c r="H262" s="320">
        <v>1132.5327666751318</v>
      </c>
      <c r="I262" s="320">
        <v>68.983598929125662</v>
      </c>
      <c r="J262" s="351"/>
      <c r="K262" s="345">
        <v>0</v>
      </c>
      <c r="L262" s="348">
        <v>1132.5327666751318</v>
      </c>
      <c r="M262" s="136"/>
      <c r="N262" s="149"/>
      <c r="P262" s="150"/>
    </row>
    <row r="263" spans="1:16" s="148" customFormat="1" ht="14.25" x14ac:dyDescent="0.25">
      <c r="A263" s="343">
        <v>321</v>
      </c>
      <c r="B263" s="350" t="s">
        <v>120</v>
      </c>
      <c r="C263" s="344" t="s">
        <v>332</v>
      </c>
      <c r="D263" s="345">
        <v>1162.1520378</v>
      </c>
      <c r="E263" s="345">
        <v>1162.1520378</v>
      </c>
      <c r="F263" s="346">
        <v>0</v>
      </c>
      <c r="G263" s="345">
        <v>1162.1520378</v>
      </c>
      <c r="H263" s="320">
        <v>1151.9595792067748</v>
      </c>
      <c r="I263" s="320">
        <v>99.122966852726094</v>
      </c>
      <c r="J263" s="351"/>
      <c r="K263" s="345">
        <v>1065.3236811333327</v>
      </c>
      <c r="L263" s="348">
        <v>86.635898073442178</v>
      </c>
      <c r="M263" s="136"/>
      <c r="N263" s="149"/>
      <c r="P263" s="150"/>
    </row>
    <row r="264" spans="1:16" s="148" customFormat="1" ht="14.25" x14ac:dyDescent="0.25">
      <c r="A264" s="343">
        <v>322</v>
      </c>
      <c r="B264" s="350" t="s">
        <v>120</v>
      </c>
      <c r="C264" s="344" t="s">
        <v>1044</v>
      </c>
      <c r="D264" s="345">
        <v>11247.116440600001</v>
      </c>
      <c r="E264" s="345">
        <v>11247.154035330002</v>
      </c>
      <c r="F264" s="346">
        <v>3.3426105439104958E-4</v>
      </c>
      <c r="G264" s="345">
        <v>11246.760279999999</v>
      </c>
      <c r="H264" s="320">
        <v>10933.588472763389</v>
      </c>
      <c r="I264" s="320">
        <v>97.212045273127515</v>
      </c>
      <c r="J264" s="351"/>
      <c r="K264" s="345">
        <v>4516.8808968506337</v>
      </c>
      <c r="L264" s="348">
        <v>6416.7075759127547</v>
      </c>
      <c r="M264" s="136"/>
      <c r="N264" s="149"/>
      <c r="P264" s="150"/>
    </row>
    <row r="265" spans="1:16" s="148" customFormat="1" ht="14.25" x14ac:dyDescent="0.25">
      <c r="A265" s="343">
        <v>327</v>
      </c>
      <c r="B265" s="350" t="s">
        <v>15</v>
      </c>
      <c r="C265" s="344" t="s">
        <v>342</v>
      </c>
      <c r="D265" s="345">
        <v>1247.7097286000001</v>
      </c>
      <c r="E265" s="345">
        <v>1247.7097286000001</v>
      </c>
      <c r="F265" s="346">
        <v>0</v>
      </c>
      <c r="G265" s="345">
        <v>1247.7097286000001</v>
      </c>
      <c r="H265" s="320">
        <v>1247.7097286000001</v>
      </c>
      <c r="I265" s="320">
        <v>100</v>
      </c>
      <c r="J265" s="351"/>
      <c r="K265" s="345">
        <v>1247.7097286000001</v>
      </c>
      <c r="L265" s="348">
        <v>0</v>
      </c>
      <c r="M265" s="136"/>
      <c r="N265" s="149"/>
      <c r="P265" s="150"/>
    </row>
    <row r="266" spans="1:16" s="148" customFormat="1" ht="14.25" x14ac:dyDescent="0.25">
      <c r="A266" s="343">
        <v>328</v>
      </c>
      <c r="B266" s="350" t="s">
        <v>27</v>
      </c>
      <c r="C266" s="344" t="s">
        <v>1045</v>
      </c>
      <c r="D266" s="345">
        <v>101.6640646</v>
      </c>
      <c r="E266" s="345">
        <v>101.6640646</v>
      </c>
      <c r="F266" s="346">
        <v>0</v>
      </c>
      <c r="G266" s="345">
        <v>101.6640646</v>
      </c>
      <c r="H266" s="320">
        <v>101.6640646</v>
      </c>
      <c r="I266" s="320">
        <v>100</v>
      </c>
      <c r="J266" s="351"/>
      <c r="K266" s="345">
        <v>101.6640646</v>
      </c>
      <c r="L266" s="348">
        <v>0</v>
      </c>
      <c r="M266" s="136"/>
      <c r="N266" s="149"/>
      <c r="P266" s="150"/>
    </row>
    <row r="267" spans="1:16" s="148" customFormat="1" ht="14.25" x14ac:dyDescent="0.25">
      <c r="A267" s="343">
        <v>336</v>
      </c>
      <c r="B267" s="350" t="s">
        <v>120</v>
      </c>
      <c r="C267" s="344" t="s">
        <v>1046</v>
      </c>
      <c r="D267" s="345">
        <v>2580.0273864000001</v>
      </c>
      <c r="E267" s="345">
        <v>2580.0273864000005</v>
      </c>
      <c r="F267" s="346">
        <v>0</v>
      </c>
      <c r="G267" s="345">
        <v>2580.0273864000005</v>
      </c>
      <c r="H267" s="320">
        <v>2580.0273864000001</v>
      </c>
      <c r="I267" s="320">
        <v>99.999999999999972</v>
      </c>
      <c r="J267" s="351"/>
      <c r="K267" s="345">
        <v>2395.6882917806124</v>
      </c>
      <c r="L267" s="348">
        <v>184.33909461938788</v>
      </c>
      <c r="M267" s="136"/>
      <c r="N267" s="149"/>
      <c r="P267" s="150"/>
    </row>
    <row r="268" spans="1:16" s="148" customFormat="1" ht="14.25" x14ac:dyDescent="0.25">
      <c r="A268" s="343">
        <v>337</v>
      </c>
      <c r="B268" s="350" t="s">
        <v>120</v>
      </c>
      <c r="C268" s="344" t="s">
        <v>350</v>
      </c>
      <c r="D268" s="345">
        <v>2909.5946616000001</v>
      </c>
      <c r="E268" s="345">
        <v>2909.5946616000006</v>
      </c>
      <c r="F268" s="346">
        <v>0</v>
      </c>
      <c r="G268" s="345">
        <v>2909.5946616000006</v>
      </c>
      <c r="H268" s="320">
        <v>2909.5946616000006</v>
      </c>
      <c r="I268" s="320">
        <v>100</v>
      </c>
      <c r="J268" s="351"/>
      <c r="K268" s="345">
        <v>2909.5946616000006</v>
      </c>
      <c r="L268" s="348">
        <v>0</v>
      </c>
      <c r="M268" s="136"/>
      <c r="N268" s="149"/>
      <c r="P268" s="150"/>
    </row>
    <row r="269" spans="1:16" s="148" customFormat="1" ht="14.25" x14ac:dyDescent="0.25">
      <c r="A269" s="343">
        <v>338</v>
      </c>
      <c r="B269" s="350" t="s">
        <v>120</v>
      </c>
      <c r="C269" s="344" t="s">
        <v>351</v>
      </c>
      <c r="D269" s="345">
        <v>3296.266353</v>
      </c>
      <c r="E269" s="345">
        <v>3296.266353</v>
      </c>
      <c r="F269" s="346">
        <v>0</v>
      </c>
      <c r="G269" s="345">
        <v>3296.266353</v>
      </c>
      <c r="H269" s="320">
        <v>3296.266353</v>
      </c>
      <c r="I269" s="320">
        <v>100</v>
      </c>
      <c r="J269" s="351"/>
      <c r="K269" s="345">
        <v>3296.266353</v>
      </c>
      <c r="L269" s="348">
        <v>0</v>
      </c>
      <c r="M269" s="136"/>
      <c r="N269" s="149"/>
      <c r="P269" s="150"/>
    </row>
    <row r="270" spans="1:16" s="148" customFormat="1" ht="24" x14ac:dyDescent="0.25">
      <c r="A270" s="343">
        <v>339</v>
      </c>
      <c r="B270" s="350" t="s">
        <v>120</v>
      </c>
      <c r="C270" s="344" t="s">
        <v>1047</v>
      </c>
      <c r="D270" s="345">
        <v>16717.0705088</v>
      </c>
      <c r="E270" s="345">
        <v>16717.0705088</v>
      </c>
      <c r="F270" s="346">
        <v>0</v>
      </c>
      <c r="G270" s="345">
        <v>16717.0705088</v>
      </c>
      <c r="H270" s="320">
        <v>16699.780658713589</v>
      </c>
      <c r="I270" s="320">
        <v>99.896573684502272</v>
      </c>
      <c r="J270" s="351"/>
      <c r="K270" s="345">
        <v>14745.065155453247</v>
      </c>
      <c r="L270" s="348">
        <v>1954.7155032603423</v>
      </c>
      <c r="M270" s="136"/>
      <c r="N270" s="149"/>
      <c r="P270" s="150"/>
    </row>
    <row r="271" spans="1:16" s="148" customFormat="1" ht="14.25" x14ac:dyDescent="0.25">
      <c r="A271" s="343">
        <v>350</v>
      </c>
      <c r="B271" s="350" t="s">
        <v>120</v>
      </c>
      <c r="C271" s="344" t="s">
        <v>1048</v>
      </c>
      <c r="D271" s="345">
        <v>2596.4503474000003</v>
      </c>
      <c r="E271" s="345">
        <v>2596.4503474000003</v>
      </c>
      <c r="F271" s="346">
        <v>0</v>
      </c>
      <c r="G271" s="345">
        <v>2596.4503474000003</v>
      </c>
      <c r="H271" s="320">
        <v>2596.4503474000003</v>
      </c>
      <c r="I271" s="320">
        <v>100</v>
      </c>
      <c r="J271" s="351"/>
      <c r="K271" s="345">
        <v>2596.4503474000003</v>
      </c>
      <c r="L271" s="348">
        <v>0</v>
      </c>
      <c r="M271" s="136"/>
      <c r="N271" s="149"/>
      <c r="P271" s="150"/>
    </row>
    <row r="272" spans="1:16" s="148" customFormat="1" ht="14.25" x14ac:dyDescent="0.25">
      <c r="A272" s="419" t="s">
        <v>1049</v>
      </c>
      <c r="B272" s="419"/>
      <c r="C272" s="419"/>
      <c r="D272" s="339">
        <v>212054.30992544125</v>
      </c>
      <c r="E272" s="339">
        <v>212054.30992805783</v>
      </c>
      <c r="F272" s="353">
        <v>1.23392851492099E-9</v>
      </c>
      <c r="G272" s="339">
        <v>204041.3623502508</v>
      </c>
      <c r="H272" s="339">
        <v>204041.3623502508</v>
      </c>
      <c r="I272" s="341">
        <v>96.221275775755018</v>
      </c>
      <c r="J272" s="339"/>
      <c r="K272" s="339">
        <v>25572.331079999996</v>
      </c>
      <c r="L272" s="339">
        <v>178469.03127025082</v>
      </c>
      <c r="M272" s="136"/>
      <c r="N272" s="149"/>
    </row>
    <row r="273" spans="1:14" s="148" customFormat="1" ht="14.25" x14ac:dyDescent="0.25">
      <c r="A273" s="343">
        <v>1</v>
      </c>
      <c r="B273" s="350" t="s">
        <v>287</v>
      </c>
      <c r="C273" s="354" t="s">
        <v>288</v>
      </c>
      <c r="D273" s="345">
        <v>7133.5010839999995</v>
      </c>
      <c r="E273" s="345">
        <v>7133.5010840000004</v>
      </c>
      <c r="F273" s="320">
        <v>0</v>
      </c>
      <c r="G273" s="345">
        <v>7133.5010839999995</v>
      </c>
      <c r="H273" s="345">
        <v>7133.5010839999995</v>
      </c>
      <c r="I273" s="320">
        <v>99.999999999999986</v>
      </c>
      <c r="J273" s="347"/>
      <c r="K273" s="345">
        <v>0</v>
      </c>
      <c r="L273" s="345">
        <v>7133.5010839999995</v>
      </c>
      <c r="M273" s="136"/>
      <c r="N273" s="149"/>
    </row>
    <row r="274" spans="1:14" s="148" customFormat="1" ht="14.25" x14ac:dyDescent="0.25">
      <c r="A274" s="343">
        <v>2</v>
      </c>
      <c r="B274" s="350" t="s">
        <v>17</v>
      </c>
      <c r="C274" s="354" t="s">
        <v>289</v>
      </c>
      <c r="D274" s="345">
        <v>5101.8027279999997</v>
      </c>
      <c r="E274" s="345">
        <v>5101.8027280000006</v>
      </c>
      <c r="F274" s="320">
        <v>0</v>
      </c>
      <c r="G274" s="345">
        <v>5101.8027279999997</v>
      </c>
      <c r="H274" s="345">
        <v>5101.8027279999997</v>
      </c>
      <c r="I274" s="320">
        <v>99.999999999999972</v>
      </c>
      <c r="J274" s="347"/>
      <c r="K274" s="345">
        <v>0</v>
      </c>
      <c r="L274" s="345">
        <v>5101.8027279999997</v>
      </c>
      <c r="M274" s="136"/>
      <c r="N274" s="149"/>
    </row>
    <row r="275" spans="1:14" s="148" customFormat="1" ht="14.25" x14ac:dyDescent="0.25">
      <c r="A275" s="343">
        <v>3</v>
      </c>
      <c r="B275" s="350" t="s">
        <v>17</v>
      </c>
      <c r="C275" s="354" t="s">
        <v>290</v>
      </c>
      <c r="D275" s="345">
        <v>7265.4783729999999</v>
      </c>
      <c r="E275" s="345">
        <v>7265.4783729999999</v>
      </c>
      <c r="F275" s="320">
        <v>0</v>
      </c>
      <c r="G275" s="345">
        <v>7265.6762399999998</v>
      </c>
      <c r="H275" s="345">
        <v>7265.6762399999998</v>
      </c>
      <c r="I275" s="320">
        <v>100.00272338571313</v>
      </c>
      <c r="J275" s="347"/>
      <c r="K275" s="345">
        <v>0</v>
      </c>
      <c r="L275" s="345">
        <v>7265.6762399999998</v>
      </c>
      <c r="M275" s="136"/>
      <c r="N275" s="149"/>
    </row>
    <row r="276" spans="1:14" s="148" customFormat="1" ht="14.25" x14ac:dyDescent="0.25">
      <c r="A276" s="343">
        <v>4</v>
      </c>
      <c r="B276" s="350" t="s">
        <v>17</v>
      </c>
      <c r="C276" s="354" t="s">
        <v>291</v>
      </c>
      <c r="D276" s="345">
        <v>2962.4668809803784</v>
      </c>
      <c r="E276" s="345">
        <v>2962.4668809803784</v>
      </c>
      <c r="F276" s="320">
        <v>0</v>
      </c>
      <c r="G276" s="345">
        <v>2962.4668811382744</v>
      </c>
      <c r="H276" s="345">
        <v>2962.4668811382744</v>
      </c>
      <c r="I276" s="320">
        <v>100.00000000532989</v>
      </c>
      <c r="J276" s="347"/>
      <c r="K276" s="345">
        <v>0</v>
      </c>
      <c r="L276" s="345">
        <v>2962.4668811382744</v>
      </c>
      <c r="M276" s="136"/>
      <c r="N276" s="149"/>
    </row>
    <row r="277" spans="1:14" s="148" customFormat="1" ht="14.25" x14ac:dyDescent="0.25">
      <c r="A277" s="343">
        <v>5</v>
      </c>
      <c r="B277" s="350" t="s">
        <v>17</v>
      </c>
      <c r="C277" s="354" t="s">
        <v>1050</v>
      </c>
      <c r="D277" s="345">
        <v>3466.471189779244</v>
      </c>
      <c r="E277" s="345">
        <v>3466.471189779244</v>
      </c>
      <c r="F277" s="320">
        <v>0</v>
      </c>
      <c r="G277" s="345">
        <v>3466.6298399999996</v>
      </c>
      <c r="H277" s="345">
        <v>3466.6298399999996</v>
      </c>
      <c r="I277" s="320">
        <v>100.00457670674498</v>
      </c>
      <c r="J277" s="347"/>
      <c r="K277" s="345">
        <v>0</v>
      </c>
      <c r="L277" s="345">
        <v>3466.6298399999996</v>
      </c>
      <c r="M277" s="136"/>
      <c r="N277" s="149"/>
    </row>
    <row r="278" spans="1:14" s="148" customFormat="1" ht="14.25" x14ac:dyDescent="0.25">
      <c r="A278" s="343">
        <v>6</v>
      </c>
      <c r="B278" s="350" t="s">
        <v>25</v>
      </c>
      <c r="C278" s="354" t="s">
        <v>293</v>
      </c>
      <c r="D278" s="345">
        <v>4040.9388074999997</v>
      </c>
      <c r="E278" s="345">
        <v>4040.9388075000006</v>
      </c>
      <c r="F278" s="320">
        <v>0</v>
      </c>
      <c r="G278" s="345">
        <v>4040.9388074999997</v>
      </c>
      <c r="H278" s="345">
        <v>4040.9388074999997</v>
      </c>
      <c r="I278" s="320">
        <v>99.999999999999972</v>
      </c>
      <c r="J278" s="347"/>
      <c r="K278" s="345">
        <v>0</v>
      </c>
      <c r="L278" s="345">
        <v>4040.9388074999997</v>
      </c>
      <c r="M278" s="136"/>
      <c r="N278" s="149"/>
    </row>
    <row r="279" spans="1:14" s="148" customFormat="1" ht="14.25" x14ac:dyDescent="0.25">
      <c r="A279" s="343">
        <v>7</v>
      </c>
      <c r="B279" s="350" t="s">
        <v>17</v>
      </c>
      <c r="C279" s="354" t="s">
        <v>1051</v>
      </c>
      <c r="D279" s="345">
        <v>5120.0064919999995</v>
      </c>
      <c r="E279" s="345">
        <v>5120.0064919999995</v>
      </c>
      <c r="F279" s="320">
        <v>0</v>
      </c>
      <c r="G279" s="345">
        <v>5120.7979599999999</v>
      </c>
      <c r="H279" s="345">
        <v>5120.7979599999999</v>
      </c>
      <c r="I279" s="320">
        <v>100.01545833977433</v>
      </c>
      <c r="J279" s="347"/>
      <c r="K279" s="345">
        <v>0</v>
      </c>
      <c r="L279" s="345">
        <v>5120.7979599999999</v>
      </c>
      <c r="M279" s="136"/>
      <c r="N279" s="149"/>
    </row>
    <row r="280" spans="1:14" s="148" customFormat="1" ht="14.25" x14ac:dyDescent="0.25">
      <c r="A280" s="343">
        <v>8</v>
      </c>
      <c r="B280" s="350" t="s">
        <v>17</v>
      </c>
      <c r="C280" s="354" t="s">
        <v>1052</v>
      </c>
      <c r="D280" s="345">
        <v>3195.947784</v>
      </c>
      <c r="E280" s="345">
        <v>3195.9477839999995</v>
      </c>
      <c r="F280" s="320">
        <v>0</v>
      </c>
      <c r="G280" s="345">
        <v>3195.947784</v>
      </c>
      <c r="H280" s="345">
        <v>3195.947784</v>
      </c>
      <c r="I280" s="320">
        <v>100.00000000000003</v>
      </c>
      <c r="J280" s="347"/>
      <c r="K280" s="345">
        <v>0</v>
      </c>
      <c r="L280" s="345">
        <v>3195.947784</v>
      </c>
      <c r="M280" s="136"/>
      <c r="N280" s="149"/>
    </row>
    <row r="281" spans="1:14" s="148" customFormat="1" ht="14.25" x14ac:dyDescent="0.25">
      <c r="A281" s="343">
        <v>9</v>
      </c>
      <c r="B281" s="350" t="s">
        <v>17</v>
      </c>
      <c r="C281" s="354" t="s">
        <v>1053</v>
      </c>
      <c r="D281" s="345">
        <v>4708.2452649999996</v>
      </c>
      <c r="E281" s="345">
        <v>4708.2452649999996</v>
      </c>
      <c r="F281" s="320">
        <v>0</v>
      </c>
      <c r="G281" s="345">
        <v>4709.2345999999998</v>
      </c>
      <c r="H281" s="345">
        <v>4709.2345999999998</v>
      </c>
      <c r="I281" s="320">
        <v>100.02101281781887</v>
      </c>
      <c r="J281" s="347"/>
      <c r="K281" s="345">
        <v>0</v>
      </c>
      <c r="L281" s="345">
        <v>4709.2345999999998</v>
      </c>
      <c r="M281" s="136"/>
      <c r="N281" s="149"/>
    </row>
    <row r="282" spans="1:14" s="148" customFormat="1" ht="14.25" x14ac:dyDescent="0.25">
      <c r="A282" s="343">
        <v>10</v>
      </c>
      <c r="B282" s="350" t="s">
        <v>17</v>
      </c>
      <c r="C282" s="354" t="s">
        <v>1054</v>
      </c>
      <c r="D282" s="345">
        <v>7027.2465049999992</v>
      </c>
      <c r="E282" s="345">
        <v>7027.246505000001</v>
      </c>
      <c r="F282" s="320">
        <v>0</v>
      </c>
      <c r="G282" s="345">
        <v>7028.2358399999994</v>
      </c>
      <c r="H282" s="345">
        <v>7028.2358399999994</v>
      </c>
      <c r="I282" s="320">
        <v>100.01407855835561</v>
      </c>
      <c r="J282" s="347"/>
      <c r="K282" s="345">
        <v>0</v>
      </c>
      <c r="L282" s="345">
        <v>7028.2358399999994</v>
      </c>
      <c r="M282" s="136"/>
      <c r="N282" s="149"/>
    </row>
    <row r="283" spans="1:14" s="148" customFormat="1" ht="14.25" x14ac:dyDescent="0.25">
      <c r="A283" s="343">
        <v>11</v>
      </c>
      <c r="B283" s="350" t="s">
        <v>17</v>
      </c>
      <c r="C283" s="354" t="s">
        <v>298</v>
      </c>
      <c r="D283" s="345">
        <v>3384.7129020000002</v>
      </c>
      <c r="E283" s="345">
        <v>3384.7129020000002</v>
      </c>
      <c r="F283" s="320">
        <v>0</v>
      </c>
      <c r="G283" s="345">
        <v>3385.5043699999997</v>
      </c>
      <c r="H283" s="345">
        <v>3385.5043699999997</v>
      </c>
      <c r="I283" s="320">
        <v>100.02338360809071</v>
      </c>
      <c r="J283" s="347"/>
      <c r="K283" s="345">
        <v>0</v>
      </c>
      <c r="L283" s="345">
        <v>3385.5043699999997</v>
      </c>
      <c r="M283" s="136"/>
      <c r="N283" s="149"/>
    </row>
    <row r="284" spans="1:14" s="148" customFormat="1" ht="14.25" x14ac:dyDescent="0.25">
      <c r="A284" s="343">
        <v>12</v>
      </c>
      <c r="B284" s="350" t="s">
        <v>17</v>
      </c>
      <c r="C284" s="354" t="s">
        <v>299</v>
      </c>
      <c r="D284" s="345">
        <v>6010.2101249999996</v>
      </c>
      <c r="E284" s="345">
        <v>6010.2101249999996</v>
      </c>
      <c r="F284" s="320">
        <v>0</v>
      </c>
      <c r="G284" s="345">
        <v>6011.1994599999998</v>
      </c>
      <c r="H284" s="345">
        <v>6011.1994599999998</v>
      </c>
      <c r="I284" s="320">
        <v>100.01646090534979</v>
      </c>
      <c r="J284" s="347"/>
      <c r="K284" s="345">
        <v>0</v>
      </c>
      <c r="L284" s="345">
        <v>6011.1994599999998</v>
      </c>
      <c r="M284" s="136"/>
      <c r="N284" s="149"/>
    </row>
    <row r="285" spans="1:14" s="148" customFormat="1" ht="14.25" x14ac:dyDescent="0.25">
      <c r="A285" s="343">
        <v>13</v>
      </c>
      <c r="B285" s="350" t="s">
        <v>287</v>
      </c>
      <c r="C285" s="354" t="s">
        <v>1055</v>
      </c>
      <c r="D285" s="345">
        <v>5996.4187950999994</v>
      </c>
      <c r="E285" s="345">
        <v>5996.4187950999994</v>
      </c>
      <c r="F285" s="320">
        <v>0</v>
      </c>
      <c r="G285" s="345">
        <v>5997.3487700000005</v>
      </c>
      <c r="H285" s="345">
        <v>5997.3487700000005</v>
      </c>
      <c r="I285" s="320">
        <v>100.01550883838802</v>
      </c>
      <c r="J285" s="347"/>
      <c r="K285" s="345">
        <v>0</v>
      </c>
      <c r="L285" s="345">
        <v>5997.3487700000005</v>
      </c>
      <c r="M285" s="136"/>
      <c r="N285" s="149"/>
    </row>
    <row r="286" spans="1:14" s="148" customFormat="1" ht="14.25" x14ac:dyDescent="0.25">
      <c r="A286" s="343">
        <v>15</v>
      </c>
      <c r="B286" s="350" t="s">
        <v>17</v>
      </c>
      <c r="C286" s="354" t="s">
        <v>301</v>
      </c>
      <c r="D286" s="345">
        <v>10673.794354319121</v>
      </c>
      <c r="E286" s="345">
        <v>10673.794354319121</v>
      </c>
      <c r="F286" s="320">
        <v>0</v>
      </c>
      <c r="G286" s="345">
        <v>10673.794354807849</v>
      </c>
      <c r="H286" s="345">
        <v>10673.794354807849</v>
      </c>
      <c r="I286" s="320">
        <v>100.00000000457877</v>
      </c>
      <c r="J286" s="347"/>
      <c r="K286" s="345">
        <v>0</v>
      </c>
      <c r="L286" s="345">
        <v>10673.794354807849</v>
      </c>
      <c r="M286" s="136"/>
      <c r="N286" s="149"/>
    </row>
    <row r="287" spans="1:14" s="148" customFormat="1" ht="14.25" x14ac:dyDescent="0.25">
      <c r="A287" s="343">
        <v>16</v>
      </c>
      <c r="B287" s="350" t="s">
        <v>17</v>
      </c>
      <c r="C287" s="354" t="s">
        <v>1056</v>
      </c>
      <c r="D287" s="345">
        <v>3362.3971448941502</v>
      </c>
      <c r="E287" s="345">
        <v>3362.3971453828776</v>
      </c>
      <c r="F287" s="320">
        <v>1.4535089576384053E-8</v>
      </c>
      <c r="G287" s="345">
        <v>3362.3971448941502</v>
      </c>
      <c r="H287" s="345">
        <v>3362.3971448941502</v>
      </c>
      <c r="I287" s="320">
        <v>99.99999998546491</v>
      </c>
      <c r="J287" s="347"/>
      <c r="K287" s="345">
        <v>0</v>
      </c>
      <c r="L287" s="345">
        <v>3362.3971448941502</v>
      </c>
      <c r="M287" s="136"/>
      <c r="N287" s="149"/>
    </row>
    <row r="288" spans="1:14" s="148" customFormat="1" ht="14.25" x14ac:dyDescent="0.25">
      <c r="A288" s="343">
        <v>17</v>
      </c>
      <c r="B288" s="350" t="s">
        <v>17</v>
      </c>
      <c r="C288" s="354" t="s">
        <v>303</v>
      </c>
      <c r="D288" s="345">
        <v>6714.7109085801503</v>
      </c>
      <c r="E288" s="345">
        <v>6714.7109090688782</v>
      </c>
      <c r="F288" s="320">
        <v>7.2784729354680167E-9</v>
      </c>
      <c r="G288" s="345">
        <v>6715.6059799999994</v>
      </c>
      <c r="H288" s="345">
        <v>6715.6059799999994</v>
      </c>
      <c r="I288" s="320">
        <v>100.01332999950768</v>
      </c>
      <c r="J288" s="164"/>
      <c r="K288" s="345">
        <v>0</v>
      </c>
      <c r="L288" s="345">
        <v>6715.6059799999994</v>
      </c>
      <c r="M288" s="136"/>
      <c r="N288" s="149"/>
    </row>
    <row r="289" spans="1:23" s="148" customFormat="1" ht="14.25" x14ac:dyDescent="0.25">
      <c r="A289" s="343">
        <v>18</v>
      </c>
      <c r="B289" s="350" t="s">
        <v>17</v>
      </c>
      <c r="C289" s="354" t="s">
        <v>304</v>
      </c>
      <c r="D289" s="345">
        <v>5281.1826779454241</v>
      </c>
      <c r="E289" s="345">
        <v>5281.1826782762564</v>
      </c>
      <c r="F289" s="320">
        <v>6.2643721321364865E-9</v>
      </c>
      <c r="G289" s="345">
        <v>5281.1826779454241</v>
      </c>
      <c r="H289" s="345">
        <v>5281.1826779454241</v>
      </c>
      <c r="I289" s="320">
        <v>99.999999993735642</v>
      </c>
      <c r="J289" s="164"/>
      <c r="K289" s="345">
        <v>0</v>
      </c>
      <c r="L289" s="345">
        <v>5281.1826779454241</v>
      </c>
      <c r="M289" s="136"/>
      <c r="N289" s="149"/>
    </row>
    <row r="290" spans="1:23" s="148" customFormat="1" ht="14.25" x14ac:dyDescent="0.25">
      <c r="A290" s="343">
        <v>19</v>
      </c>
      <c r="B290" s="350" t="s">
        <v>17</v>
      </c>
      <c r="C290" s="354" t="s">
        <v>1057</v>
      </c>
      <c r="D290" s="345">
        <v>11484.355115193501</v>
      </c>
      <c r="E290" s="345">
        <v>11484.355115193501</v>
      </c>
      <c r="F290" s="320">
        <v>0</v>
      </c>
      <c r="G290" s="345">
        <v>11484.20068</v>
      </c>
      <c r="H290" s="345">
        <v>11484.20068</v>
      </c>
      <c r="I290" s="320">
        <v>99.998655255850665</v>
      </c>
      <c r="J290" s="355"/>
      <c r="K290" s="345">
        <v>0</v>
      </c>
      <c r="L290" s="345">
        <v>11484.20068</v>
      </c>
      <c r="M290" s="136"/>
      <c r="N290" s="149"/>
    </row>
    <row r="291" spans="1:23" s="148" customFormat="1" ht="14.25" x14ac:dyDescent="0.25">
      <c r="A291" s="343">
        <v>20</v>
      </c>
      <c r="B291" s="350" t="s">
        <v>17</v>
      </c>
      <c r="C291" s="354" t="s">
        <v>306</v>
      </c>
      <c r="D291" s="345">
        <v>11308.9576938465</v>
      </c>
      <c r="E291" s="345">
        <v>11308.9576938465</v>
      </c>
      <c r="F291" s="320">
        <v>0</v>
      </c>
      <c r="G291" s="345">
        <v>11308.957694493123</v>
      </c>
      <c r="H291" s="345">
        <v>11308.957694493123</v>
      </c>
      <c r="I291" s="320">
        <v>100.00000000571781</v>
      </c>
      <c r="J291" s="355"/>
      <c r="K291" s="345">
        <v>0</v>
      </c>
      <c r="L291" s="345">
        <v>11308.957694493123</v>
      </c>
      <c r="M291" s="136"/>
      <c r="N291" s="149"/>
    </row>
    <row r="292" spans="1:23" s="148" customFormat="1" ht="14.25" x14ac:dyDescent="0.25">
      <c r="A292" s="343">
        <v>21</v>
      </c>
      <c r="B292" s="350" t="s">
        <v>17</v>
      </c>
      <c r="C292" s="354" t="s">
        <v>1058</v>
      </c>
      <c r="D292" s="345">
        <v>9557.7359092799998</v>
      </c>
      <c r="E292" s="345">
        <v>9557.7359092800016</v>
      </c>
      <c r="F292" s="320">
        <v>0</v>
      </c>
      <c r="G292" s="345">
        <v>9556.9760999999999</v>
      </c>
      <c r="H292" s="345">
        <v>9556.9760999999999</v>
      </c>
      <c r="I292" s="320">
        <v>99.992050321465115</v>
      </c>
      <c r="J292" s="355"/>
      <c r="K292" s="345">
        <v>0</v>
      </c>
      <c r="L292" s="345">
        <v>9556.9760999999999</v>
      </c>
      <c r="M292" s="136"/>
      <c r="N292" s="149"/>
    </row>
    <row r="293" spans="1:23" s="148" customFormat="1" ht="14.25" x14ac:dyDescent="0.25">
      <c r="A293" s="343">
        <v>24</v>
      </c>
      <c r="B293" s="350" t="s">
        <v>17</v>
      </c>
      <c r="C293" s="354" t="s">
        <v>308</v>
      </c>
      <c r="D293" s="345">
        <v>5290.1322417995007</v>
      </c>
      <c r="E293" s="345">
        <v>5290.1322417995007</v>
      </c>
      <c r="F293" s="320">
        <v>0</v>
      </c>
      <c r="G293" s="345">
        <v>5290.9635799999996</v>
      </c>
      <c r="H293" s="345">
        <v>5290.9635799999996</v>
      </c>
      <c r="I293" s="320">
        <v>100.01571488504446</v>
      </c>
      <c r="J293" s="355"/>
      <c r="K293" s="345">
        <v>0</v>
      </c>
      <c r="L293" s="345">
        <v>5290.9635799999996</v>
      </c>
      <c r="M293" s="136"/>
      <c r="N293" s="149"/>
    </row>
    <row r="294" spans="1:23" s="148" customFormat="1" ht="14.25" x14ac:dyDescent="0.25">
      <c r="A294" s="343">
        <v>25</v>
      </c>
      <c r="B294" s="350" t="s">
        <v>17</v>
      </c>
      <c r="C294" s="354" t="s">
        <v>1059</v>
      </c>
      <c r="D294" s="345">
        <v>5836.1949426947449</v>
      </c>
      <c r="E294" s="345">
        <v>5836.1949426947449</v>
      </c>
      <c r="F294" s="320">
        <v>0</v>
      </c>
      <c r="G294" s="345">
        <v>5837.0765000000001</v>
      </c>
      <c r="H294" s="345">
        <v>5837.0765000000001</v>
      </c>
      <c r="I294" s="320">
        <v>100.01510500101369</v>
      </c>
      <c r="J294" s="355"/>
      <c r="K294" s="345">
        <v>0</v>
      </c>
      <c r="L294" s="345">
        <v>5837.0765000000001</v>
      </c>
      <c r="M294" s="136"/>
      <c r="N294" s="149"/>
    </row>
    <row r="295" spans="1:23" s="148" customFormat="1" ht="14.25" x14ac:dyDescent="0.25">
      <c r="A295" s="343">
        <v>26</v>
      </c>
      <c r="B295" s="350" t="s">
        <v>17</v>
      </c>
      <c r="C295" s="354" t="s">
        <v>1060</v>
      </c>
      <c r="D295" s="345">
        <v>5258.109881366744</v>
      </c>
      <c r="E295" s="345">
        <v>5258.109881366744</v>
      </c>
      <c r="F295" s="320">
        <v>0</v>
      </c>
      <c r="G295" s="345">
        <v>5258.1098816975755</v>
      </c>
      <c r="H295" s="345">
        <v>5258.1098816975755</v>
      </c>
      <c r="I295" s="320">
        <v>100.00000000629183</v>
      </c>
      <c r="J295" s="355"/>
      <c r="K295" s="345">
        <v>0</v>
      </c>
      <c r="L295" s="345">
        <v>5258.1098816975755</v>
      </c>
      <c r="M295" s="136"/>
      <c r="N295" s="149"/>
    </row>
    <row r="296" spans="1:23" s="148" customFormat="1" ht="14.25" x14ac:dyDescent="0.25">
      <c r="A296" s="343">
        <v>28</v>
      </c>
      <c r="B296" s="350" t="s">
        <v>87</v>
      </c>
      <c r="C296" s="354" t="s">
        <v>1061</v>
      </c>
      <c r="D296" s="345">
        <v>9308.3443229233781</v>
      </c>
      <c r="E296" s="345">
        <v>9308.3443229233781</v>
      </c>
      <c r="F296" s="320">
        <v>0</v>
      </c>
      <c r="G296" s="345">
        <v>9307.6636799999997</v>
      </c>
      <c r="H296" s="345">
        <v>9307.6636799999997</v>
      </c>
      <c r="I296" s="320">
        <v>99.992687819661953</v>
      </c>
      <c r="J296" s="355"/>
      <c r="K296" s="345">
        <v>0</v>
      </c>
      <c r="L296" s="345">
        <v>9307.6636799999997</v>
      </c>
      <c r="M296" s="136"/>
      <c r="N296" s="149"/>
    </row>
    <row r="297" spans="1:23" s="148" customFormat="1" ht="14.25" x14ac:dyDescent="0.25">
      <c r="A297" s="343">
        <v>29</v>
      </c>
      <c r="B297" s="350" t="s">
        <v>17</v>
      </c>
      <c r="C297" s="354" t="s">
        <v>117</v>
      </c>
      <c r="D297" s="345">
        <v>9528.9977061999998</v>
      </c>
      <c r="E297" s="345">
        <v>9528.9977062000016</v>
      </c>
      <c r="F297" s="320">
        <v>0</v>
      </c>
      <c r="G297" s="345">
        <v>9529.2747199999994</v>
      </c>
      <c r="H297" s="345">
        <v>9529.2747199999994</v>
      </c>
      <c r="I297" s="320">
        <v>100.00290706125176</v>
      </c>
      <c r="J297" s="355"/>
      <c r="K297" s="345">
        <v>0</v>
      </c>
      <c r="L297" s="345">
        <v>9529.2747199999994</v>
      </c>
      <c r="M297" s="136"/>
      <c r="N297" s="149"/>
    </row>
    <row r="298" spans="1:23" s="148" customFormat="1" ht="14.25" x14ac:dyDescent="0.25">
      <c r="A298" s="343">
        <v>31</v>
      </c>
      <c r="B298" s="350" t="s">
        <v>145</v>
      </c>
      <c r="C298" s="354" t="s">
        <v>1062</v>
      </c>
      <c r="D298" s="345">
        <v>3168.1139320435</v>
      </c>
      <c r="E298" s="345">
        <v>3168.1139320435</v>
      </c>
      <c r="F298" s="320">
        <v>0</v>
      </c>
      <c r="G298" s="345">
        <v>3167.8506699999998</v>
      </c>
      <c r="H298" s="345">
        <v>3167.8506699999998</v>
      </c>
      <c r="I298" s="320">
        <v>99.991690259594606</v>
      </c>
      <c r="J298" s="355"/>
      <c r="K298" s="345">
        <v>0</v>
      </c>
      <c r="L298" s="345">
        <v>3167.8506699999998</v>
      </c>
      <c r="M298" s="136"/>
      <c r="N298" s="149"/>
    </row>
    <row r="299" spans="1:23" s="148" customFormat="1" ht="14.25" x14ac:dyDescent="0.25">
      <c r="A299" s="343">
        <v>33</v>
      </c>
      <c r="B299" s="350" t="s">
        <v>145</v>
      </c>
      <c r="C299" s="354" t="s">
        <v>1063</v>
      </c>
      <c r="D299" s="345">
        <v>3198.6903195534996</v>
      </c>
      <c r="E299" s="345">
        <v>3198.6903195534996</v>
      </c>
      <c r="F299" s="320">
        <v>0</v>
      </c>
      <c r="G299" s="345">
        <v>3199.5093899999997</v>
      </c>
      <c r="H299" s="345">
        <v>3199.5093899999997</v>
      </c>
      <c r="I299" s="320">
        <v>100.02560643152896</v>
      </c>
      <c r="J299" s="355"/>
      <c r="K299" s="345">
        <v>0</v>
      </c>
      <c r="L299" s="345">
        <v>3199.5093899999997</v>
      </c>
      <c r="M299" s="136"/>
      <c r="N299" s="149"/>
    </row>
    <row r="300" spans="1:23" s="148" customFormat="1" ht="14.25" x14ac:dyDescent="0.25">
      <c r="A300" s="343">
        <v>34</v>
      </c>
      <c r="B300" s="350" t="s">
        <v>145</v>
      </c>
      <c r="C300" s="354" t="s">
        <v>1064</v>
      </c>
      <c r="D300" s="345">
        <v>9958.6654411457439</v>
      </c>
      <c r="E300" s="345">
        <v>9958.6654411457439</v>
      </c>
      <c r="F300" s="320">
        <v>0</v>
      </c>
      <c r="G300" s="345">
        <v>9958.6461099999997</v>
      </c>
      <c r="H300" s="345">
        <v>9958.6461099999997</v>
      </c>
      <c r="I300" s="320">
        <v>99.999805886181647</v>
      </c>
      <c r="J300" s="355"/>
      <c r="K300" s="345">
        <v>0</v>
      </c>
      <c r="L300" s="345">
        <v>9958.6461099999997</v>
      </c>
      <c r="M300" s="136"/>
      <c r="N300" s="149"/>
    </row>
    <row r="301" spans="1:23" s="148" customFormat="1" ht="14.25" x14ac:dyDescent="0.25">
      <c r="A301" s="343">
        <v>36</v>
      </c>
      <c r="B301" s="350" t="s">
        <v>17</v>
      </c>
      <c r="C301" s="354" t="s">
        <v>1065</v>
      </c>
      <c r="D301" s="345">
        <v>5216.3195009414239</v>
      </c>
      <c r="E301" s="345">
        <v>5216.3195012722554</v>
      </c>
      <c r="F301" s="320">
        <v>6.3422334051210782E-9</v>
      </c>
      <c r="G301" s="345">
        <v>5215.77412</v>
      </c>
      <c r="H301" s="345">
        <v>5215.77412</v>
      </c>
      <c r="I301" s="320">
        <v>99.98954471112971</v>
      </c>
      <c r="J301" s="355"/>
      <c r="K301" s="345">
        <v>5215.77412</v>
      </c>
      <c r="L301" s="345">
        <v>0</v>
      </c>
      <c r="M301" s="136"/>
      <c r="N301" s="149"/>
    </row>
    <row r="302" spans="1:23" s="148" customFormat="1" ht="14.25" x14ac:dyDescent="0.25">
      <c r="A302" s="343">
        <v>38</v>
      </c>
      <c r="B302" s="350" t="s">
        <v>17</v>
      </c>
      <c r="C302" s="354" t="s">
        <v>1066</v>
      </c>
      <c r="D302" s="345">
        <v>20357.121236593299</v>
      </c>
      <c r="E302" s="345">
        <v>20357.121237570755</v>
      </c>
      <c r="F302" s="320">
        <v>4.8015351694630226E-9</v>
      </c>
      <c r="G302" s="345">
        <v>20356.556959999998</v>
      </c>
      <c r="H302" s="345">
        <v>20356.556959999998</v>
      </c>
      <c r="I302" s="320">
        <v>99.997228107234946</v>
      </c>
      <c r="J302" s="355"/>
      <c r="K302" s="345">
        <v>20356.556959999998</v>
      </c>
      <c r="L302" s="345">
        <v>0</v>
      </c>
      <c r="M302" s="136"/>
      <c r="N302" s="149"/>
    </row>
    <row r="303" spans="1:23" s="148" customFormat="1" ht="15" thickBot="1" x14ac:dyDescent="0.3">
      <c r="A303" s="369">
        <v>40</v>
      </c>
      <c r="B303" s="370" t="s">
        <v>145</v>
      </c>
      <c r="C303" s="371" t="s">
        <v>1067</v>
      </c>
      <c r="D303" s="372">
        <v>11137.039664761</v>
      </c>
      <c r="E303" s="372">
        <v>11137.039664761</v>
      </c>
      <c r="F303" s="331">
        <v>0</v>
      </c>
      <c r="G303" s="372">
        <v>3117.5377417744999</v>
      </c>
      <c r="H303" s="372">
        <v>3117.5377417744999</v>
      </c>
      <c r="I303" s="331">
        <v>27.992517182450044</v>
      </c>
      <c r="J303" s="373"/>
      <c r="K303" s="372">
        <v>0</v>
      </c>
      <c r="L303" s="372">
        <v>3117.5377417744999</v>
      </c>
      <c r="M303" s="136"/>
      <c r="N303" s="149"/>
    </row>
    <row r="304" spans="1:23" s="134" customFormat="1" ht="13.9" customHeight="1" x14ac:dyDescent="0.25">
      <c r="A304" s="27" t="s">
        <v>1087</v>
      </c>
      <c r="B304" s="27"/>
      <c r="C304" s="27"/>
      <c r="D304" s="27"/>
      <c r="E304" s="27"/>
      <c r="F304" s="27"/>
      <c r="G304" s="27"/>
      <c r="H304" s="27"/>
      <c r="I304" s="319"/>
      <c r="J304" s="319"/>
      <c r="K304" s="27"/>
      <c r="L304" s="27"/>
      <c r="M304" s="27"/>
      <c r="N304" s="5"/>
      <c r="O304" s="5"/>
      <c r="P304" s="5"/>
      <c r="Q304" s="5"/>
      <c r="R304" s="5"/>
      <c r="S304" s="5"/>
      <c r="T304" s="5"/>
      <c r="U304" s="5"/>
      <c r="V304" s="5"/>
      <c r="W304" s="5"/>
    </row>
    <row r="305" spans="1:20" ht="12" x14ac:dyDescent="0.25">
      <c r="A305" s="27" t="s">
        <v>885</v>
      </c>
      <c r="B305" s="27"/>
      <c r="C305" s="27"/>
      <c r="D305" s="27"/>
      <c r="E305" s="27"/>
      <c r="F305" s="27"/>
      <c r="G305" s="27"/>
      <c r="H305" s="27"/>
      <c r="I305" s="27"/>
      <c r="J305" s="27"/>
      <c r="K305" s="27"/>
      <c r="L305" s="27"/>
    </row>
    <row r="306" spans="1:20" ht="12" x14ac:dyDescent="0.25">
      <c r="A306" s="48" t="s">
        <v>1068</v>
      </c>
      <c r="B306" s="48"/>
      <c r="C306" s="48"/>
      <c r="D306" s="48"/>
      <c r="E306" s="48"/>
      <c r="F306" s="48"/>
      <c r="G306" s="48"/>
      <c r="H306" s="48"/>
      <c r="I306" s="48"/>
      <c r="J306" s="48"/>
      <c r="K306" s="48"/>
      <c r="L306" s="48"/>
    </row>
    <row r="307" spans="1:20" s="14" customFormat="1" ht="12" x14ac:dyDescent="0.25">
      <c r="A307" s="27" t="s">
        <v>1069</v>
      </c>
      <c r="B307" s="27"/>
      <c r="C307" s="27"/>
      <c r="D307" s="27"/>
      <c r="E307" s="27"/>
      <c r="F307" s="27"/>
      <c r="G307" s="27"/>
      <c r="H307" s="27"/>
      <c r="I307" s="27"/>
      <c r="J307" s="27"/>
      <c r="K307" s="27"/>
      <c r="L307" s="27"/>
      <c r="M307" s="140"/>
    </row>
    <row r="308" spans="1:20" ht="12" x14ac:dyDescent="0.25">
      <c r="A308" s="334" t="s">
        <v>285</v>
      </c>
      <c r="B308" s="334"/>
      <c r="C308" s="334"/>
      <c r="D308" s="334"/>
      <c r="E308" s="334"/>
      <c r="F308" s="334"/>
      <c r="G308" s="334"/>
      <c r="H308" s="334"/>
      <c r="I308" s="334"/>
      <c r="J308" s="334"/>
      <c r="K308" s="334"/>
      <c r="L308" s="334"/>
    </row>
    <row r="309" spans="1:20" s="154" customFormat="1" ht="15" x14ac:dyDescent="0.25">
      <c r="A309" s="48"/>
      <c r="B309" s="50"/>
      <c r="C309" s="356"/>
      <c r="D309" s="48"/>
      <c r="E309" s="48"/>
      <c r="F309" s="48"/>
      <c r="G309" s="48"/>
      <c r="H309" s="48"/>
      <c r="I309" s="48"/>
      <c r="J309" s="48"/>
      <c r="K309" s="48"/>
      <c r="L309" s="48"/>
      <c r="M309" s="155"/>
    </row>
    <row r="310" spans="1:20" s="154" customFormat="1" ht="15" x14ac:dyDescent="0.25">
      <c r="A310" s="48"/>
      <c r="B310" s="50"/>
      <c r="C310" s="356"/>
      <c r="D310" s="314"/>
      <c r="E310" s="314"/>
      <c r="F310" s="314"/>
      <c r="G310" s="314"/>
      <c r="H310" s="314"/>
      <c r="I310" s="314"/>
      <c r="J310" s="314"/>
      <c r="K310" s="314"/>
      <c r="L310" s="314"/>
      <c r="M310" s="155"/>
    </row>
    <row r="311" spans="1:20" s="154" customFormat="1" ht="15" x14ac:dyDescent="0.25">
      <c r="A311" s="48"/>
      <c r="B311" s="50"/>
      <c r="C311" s="356"/>
      <c r="D311" s="314"/>
      <c r="E311" s="314"/>
      <c r="F311" s="314"/>
      <c r="G311" s="314"/>
      <c r="H311" s="314"/>
      <c r="I311" s="314"/>
      <c r="J311" s="314"/>
      <c r="K311" s="314"/>
      <c r="L311" s="314"/>
      <c r="M311" s="155"/>
    </row>
    <row r="312" spans="1:20" s="154" customFormat="1" ht="15" x14ac:dyDescent="0.25">
      <c r="A312" s="48"/>
      <c r="B312" s="50"/>
      <c r="C312" s="356"/>
      <c r="D312" s="314"/>
      <c r="E312" s="314"/>
      <c r="F312" s="314"/>
      <c r="G312" s="314"/>
      <c r="H312" s="314"/>
      <c r="I312" s="314"/>
      <c r="J312" s="314"/>
      <c r="K312" s="314"/>
      <c r="L312" s="314"/>
      <c r="M312" s="155"/>
    </row>
    <row r="313" spans="1:20" s="154" customFormat="1" ht="15" x14ac:dyDescent="0.25">
      <c r="A313" s="48"/>
      <c r="B313" s="50"/>
      <c r="C313" s="356"/>
      <c r="D313" s="326"/>
      <c r="E313" s="326"/>
      <c r="F313" s="48"/>
      <c r="G313" s="326"/>
      <c r="H313" s="326"/>
      <c r="I313" s="48"/>
      <c r="J313" s="48"/>
      <c r="K313" s="326"/>
      <c r="L313" s="326"/>
      <c r="M313" s="155"/>
    </row>
    <row r="314" spans="1:20" ht="12" x14ac:dyDescent="0.25">
      <c r="A314" s="48"/>
      <c r="B314" s="50"/>
      <c r="C314" s="356"/>
      <c r="D314" s="314"/>
      <c r="E314" s="314"/>
      <c r="F314" s="314"/>
      <c r="G314" s="314"/>
      <c r="H314" s="314"/>
      <c r="I314" s="314"/>
      <c r="J314" s="314"/>
      <c r="K314" s="314"/>
      <c r="L314" s="314"/>
    </row>
    <row r="315" spans="1:20" ht="12" x14ac:dyDescent="0.25">
      <c r="A315" s="48"/>
      <c r="B315" s="50"/>
      <c r="C315" s="356"/>
      <c r="D315" s="357"/>
      <c r="E315" s="357"/>
      <c r="F315" s="357"/>
      <c r="G315" s="357"/>
      <c r="H315" s="357"/>
      <c r="I315" s="357"/>
      <c r="J315" s="357"/>
      <c r="K315" s="357"/>
      <c r="L315" s="357"/>
    </row>
    <row r="316" spans="1:20" ht="12" x14ac:dyDescent="0.25">
      <c r="A316" s="48"/>
      <c r="B316" s="50"/>
      <c r="C316" s="356"/>
      <c r="D316" s="48"/>
      <c r="E316" s="48"/>
      <c r="F316" s="48"/>
      <c r="G316" s="48"/>
      <c r="H316" s="48"/>
      <c r="I316" s="48"/>
      <c r="J316" s="48"/>
      <c r="K316" s="48"/>
      <c r="L316" s="48"/>
    </row>
    <row r="317" spans="1:20" ht="12" x14ac:dyDescent="0.25">
      <c r="A317" s="48"/>
      <c r="B317" s="50"/>
      <c r="C317" s="356"/>
      <c r="D317" s="48"/>
      <c r="E317" s="48"/>
      <c r="F317" s="48"/>
      <c r="G317" s="48"/>
      <c r="H317" s="48"/>
      <c r="I317" s="48"/>
      <c r="J317" s="48"/>
      <c r="K317" s="48"/>
      <c r="L317" s="48"/>
    </row>
    <row r="318" spans="1:20" ht="12" x14ac:dyDescent="0.25">
      <c r="A318" s="48"/>
      <c r="B318" s="50"/>
      <c r="C318" s="356"/>
      <c r="D318" s="48"/>
      <c r="E318" s="48"/>
      <c r="F318" s="48"/>
      <c r="G318" s="48"/>
      <c r="H318" s="48"/>
      <c r="I318" s="48"/>
      <c r="J318" s="48"/>
      <c r="K318" s="48"/>
      <c r="L318" s="48"/>
    </row>
    <row r="319" spans="1:20" ht="12" x14ac:dyDescent="0.25">
      <c r="A319" s="48"/>
      <c r="B319" s="50"/>
      <c r="C319" s="356"/>
      <c r="D319" s="48"/>
      <c r="E319" s="48"/>
      <c r="F319" s="48"/>
      <c r="G319" s="48"/>
      <c r="H319" s="48"/>
      <c r="I319" s="48"/>
      <c r="J319" s="48"/>
      <c r="K319" s="48"/>
      <c r="L319" s="48"/>
    </row>
    <row r="320" spans="1:20" s="153" customFormat="1" ht="12" x14ac:dyDescent="0.25">
      <c r="A320" s="48"/>
      <c r="B320" s="50"/>
      <c r="C320" s="356"/>
      <c r="D320" s="48"/>
      <c r="E320" s="48"/>
      <c r="F320" s="48"/>
      <c r="G320" s="48"/>
      <c r="H320" s="48"/>
      <c r="I320" s="48"/>
      <c r="J320" s="48"/>
      <c r="K320" s="48"/>
      <c r="L320" s="48"/>
      <c r="N320" s="15"/>
      <c r="O320" s="15"/>
      <c r="P320" s="15"/>
      <c r="Q320" s="15"/>
      <c r="R320" s="15"/>
      <c r="S320" s="15"/>
      <c r="T320" s="15"/>
    </row>
    <row r="321" spans="1:20" s="153" customFormat="1" ht="12" x14ac:dyDescent="0.25">
      <c r="A321" s="48"/>
      <c r="B321" s="50"/>
      <c r="C321" s="356"/>
      <c r="D321" s="48"/>
      <c r="E321" s="48"/>
      <c r="F321" s="48"/>
      <c r="G321" s="48"/>
      <c r="H321" s="48"/>
      <c r="I321" s="48"/>
      <c r="J321" s="48"/>
      <c r="K321" s="48"/>
      <c r="L321" s="48"/>
      <c r="N321" s="15"/>
      <c r="O321" s="15"/>
      <c r="P321" s="15"/>
      <c r="Q321" s="15"/>
      <c r="R321" s="15"/>
      <c r="S321" s="15"/>
      <c r="T321" s="15"/>
    </row>
    <row r="322" spans="1:20" s="153" customFormat="1" ht="12" x14ac:dyDescent="0.25">
      <c r="A322" s="48"/>
      <c r="B322" s="50"/>
      <c r="C322" s="356"/>
      <c r="D322" s="48"/>
      <c r="E322" s="48"/>
      <c r="F322" s="48"/>
      <c r="G322" s="48"/>
      <c r="H322" s="48"/>
      <c r="I322" s="48"/>
      <c r="J322" s="48"/>
      <c r="K322" s="48"/>
      <c r="L322" s="48"/>
      <c r="N322" s="15"/>
      <c r="O322" s="15"/>
      <c r="P322" s="15"/>
      <c r="Q322" s="15"/>
      <c r="R322" s="15"/>
      <c r="S322" s="15"/>
      <c r="T322" s="15"/>
    </row>
    <row r="323" spans="1:20" s="153" customFormat="1" ht="12" x14ac:dyDescent="0.25">
      <c r="A323" s="48"/>
      <c r="B323" s="50"/>
      <c r="C323" s="356"/>
      <c r="D323" s="48"/>
      <c r="E323" s="48"/>
      <c r="F323" s="48"/>
      <c r="G323" s="48"/>
      <c r="H323" s="48"/>
      <c r="I323" s="48"/>
      <c r="J323" s="48"/>
      <c r="K323" s="48"/>
      <c r="L323" s="48"/>
      <c r="N323" s="15"/>
      <c r="O323" s="15"/>
      <c r="P323" s="15"/>
      <c r="Q323" s="15"/>
      <c r="R323" s="15"/>
      <c r="S323" s="15"/>
      <c r="T323" s="15"/>
    </row>
    <row r="324" spans="1:20" s="153" customFormat="1" ht="12" x14ac:dyDescent="0.25">
      <c r="A324" s="48"/>
      <c r="B324" s="50"/>
      <c r="C324" s="356"/>
      <c r="D324" s="48"/>
      <c r="E324" s="48"/>
      <c r="F324" s="48"/>
      <c r="G324" s="48"/>
      <c r="H324" s="48"/>
      <c r="I324" s="48"/>
      <c r="J324" s="48"/>
      <c r="K324" s="48"/>
      <c r="L324" s="48"/>
      <c r="N324" s="15"/>
      <c r="O324" s="15"/>
      <c r="P324" s="15"/>
      <c r="Q324" s="15"/>
      <c r="R324" s="15"/>
      <c r="S324" s="15"/>
      <c r="T324" s="15"/>
    </row>
    <row r="325" spans="1:20" s="153" customFormat="1" ht="12" x14ac:dyDescent="0.25">
      <c r="A325" s="48"/>
      <c r="B325" s="50"/>
      <c r="C325" s="356"/>
      <c r="D325" s="48"/>
      <c r="E325" s="48"/>
      <c r="F325" s="48"/>
      <c r="G325" s="48"/>
      <c r="H325" s="48"/>
      <c r="I325" s="48"/>
      <c r="J325" s="48"/>
      <c r="K325" s="48"/>
      <c r="L325" s="48"/>
      <c r="N325" s="15"/>
      <c r="O325" s="15"/>
      <c r="P325" s="15"/>
      <c r="Q325" s="15"/>
      <c r="R325" s="15"/>
      <c r="S325" s="15"/>
      <c r="T325" s="15"/>
    </row>
    <row r="326" spans="1:20" s="153" customFormat="1" ht="12" x14ac:dyDescent="0.25">
      <c r="A326" s="48"/>
      <c r="B326" s="50"/>
      <c r="C326" s="356"/>
      <c r="D326" s="48"/>
      <c r="E326" s="48"/>
      <c r="F326" s="48"/>
      <c r="G326" s="48"/>
      <c r="H326" s="48"/>
      <c r="I326" s="48"/>
      <c r="J326" s="48"/>
      <c r="K326" s="48"/>
      <c r="L326" s="48"/>
      <c r="N326" s="15"/>
      <c r="O326" s="15"/>
      <c r="P326" s="15"/>
      <c r="Q326" s="15"/>
      <c r="R326" s="15"/>
      <c r="S326" s="15"/>
      <c r="T326" s="15"/>
    </row>
    <row r="327" spans="1:20" s="153" customFormat="1" ht="12" x14ac:dyDescent="0.25">
      <c r="A327" s="48"/>
      <c r="B327" s="50"/>
      <c r="C327" s="356"/>
      <c r="D327" s="48"/>
      <c r="E327" s="48"/>
      <c r="F327" s="48"/>
      <c r="G327" s="48"/>
      <c r="H327" s="48"/>
      <c r="I327" s="48"/>
      <c r="J327" s="48"/>
      <c r="K327" s="48"/>
      <c r="L327" s="48"/>
      <c r="N327" s="15"/>
      <c r="O327" s="15"/>
      <c r="P327" s="15"/>
      <c r="Q327" s="15"/>
      <c r="R327" s="15"/>
      <c r="S327" s="15"/>
      <c r="T327" s="15"/>
    </row>
    <row r="328" spans="1:20" s="153" customFormat="1" ht="12" x14ac:dyDescent="0.25">
      <c r="A328" s="48"/>
      <c r="B328" s="50"/>
      <c r="C328" s="356"/>
      <c r="D328" s="48"/>
      <c r="E328" s="48"/>
      <c r="F328" s="48"/>
      <c r="G328" s="48"/>
      <c r="H328" s="48"/>
      <c r="I328" s="48"/>
      <c r="J328" s="48"/>
      <c r="K328" s="48"/>
      <c r="L328" s="48"/>
      <c r="N328" s="15"/>
      <c r="O328" s="15"/>
      <c r="P328" s="15"/>
      <c r="Q328" s="15"/>
      <c r="R328" s="15"/>
      <c r="S328" s="15"/>
      <c r="T328" s="15"/>
    </row>
    <row r="329" spans="1:20" s="153" customFormat="1" ht="12" x14ac:dyDescent="0.25">
      <c r="A329" s="48"/>
      <c r="B329" s="50"/>
      <c r="C329" s="356"/>
      <c r="D329" s="48"/>
      <c r="E329" s="48"/>
      <c r="F329" s="48"/>
      <c r="G329" s="48"/>
      <c r="H329" s="48"/>
      <c r="I329" s="48"/>
      <c r="J329" s="48"/>
      <c r="K329" s="48"/>
      <c r="L329" s="48"/>
      <c r="N329" s="15"/>
      <c r="O329" s="15"/>
      <c r="P329" s="15"/>
      <c r="Q329" s="15"/>
      <c r="R329" s="15"/>
      <c r="S329" s="15"/>
      <c r="T329" s="15"/>
    </row>
    <row r="330" spans="1:20" s="153" customFormat="1" ht="12" x14ac:dyDescent="0.25">
      <c r="A330" s="48"/>
      <c r="B330" s="50"/>
      <c r="C330" s="356"/>
      <c r="D330" s="48"/>
      <c r="E330" s="48"/>
      <c r="F330" s="48"/>
      <c r="G330" s="48"/>
      <c r="H330" s="48"/>
      <c r="I330" s="48"/>
      <c r="J330" s="48"/>
      <c r="K330" s="48"/>
      <c r="L330" s="48"/>
      <c r="N330" s="15"/>
      <c r="O330" s="15"/>
      <c r="P330" s="15"/>
      <c r="Q330" s="15"/>
      <c r="R330" s="15"/>
      <c r="S330" s="15"/>
      <c r="T330" s="15"/>
    </row>
    <row r="331" spans="1:20" s="153" customFormat="1" ht="12" x14ac:dyDescent="0.25">
      <c r="A331" s="48"/>
      <c r="B331" s="50"/>
      <c r="C331" s="356"/>
      <c r="D331" s="48"/>
      <c r="E331" s="48"/>
      <c r="F331" s="48"/>
      <c r="G331" s="48"/>
      <c r="H331" s="48"/>
      <c r="I331" s="48"/>
      <c r="J331" s="48"/>
      <c r="K331" s="48"/>
      <c r="L331" s="48"/>
      <c r="N331" s="15"/>
      <c r="O331" s="15"/>
      <c r="P331" s="15"/>
      <c r="Q331" s="15"/>
      <c r="R331" s="15"/>
      <c r="S331" s="15"/>
      <c r="T331" s="15"/>
    </row>
    <row r="332" spans="1:20" s="153" customFormat="1" ht="12" x14ac:dyDescent="0.25">
      <c r="A332" s="48"/>
      <c r="B332" s="50"/>
      <c r="C332" s="356"/>
      <c r="D332" s="48"/>
      <c r="E332" s="48"/>
      <c r="F332" s="48"/>
      <c r="G332" s="48"/>
      <c r="H332" s="48"/>
      <c r="I332" s="48"/>
      <c r="J332" s="48"/>
      <c r="K332" s="48"/>
      <c r="L332" s="48"/>
      <c r="N332" s="15"/>
      <c r="O332" s="15"/>
      <c r="P332" s="15"/>
      <c r="Q332" s="15"/>
      <c r="R332" s="15"/>
      <c r="S332" s="15"/>
      <c r="T332" s="15"/>
    </row>
    <row r="333" spans="1:20" s="153" customFormat="1" x14ac:dyDescent="0.25">
      <c r="A333" s="15"/>
      <c r="B333" s="156"/>
      <c r="C333" s="157"/>
      <c r="D333" s="15"/>
      <c r="E333" s="15"/>
      <c r="F333" s="15"/>
      <c r="G333" s="15"/>
      <c r="H333" s="15"/>
      <c r="I333" s="15"/>
      <c r="J333" s="15"/>
      <c r="K333" s="15"/>
      <c r="L333" s="15"/>
      <c r="N333" s="15"/>
      <c r="O333" s="15"/>
      <c r="P333" s="15"/>
      <c r="Q333" s="15"/>
      <c r="R333" s="15"/>
      <c r="S333" s="15"/>
      <c r="T333" s="15"/>
    </row>
    <row r="334" spans="1:20" s="153" customFormat="1" x14ac:dyDescent="0.25">
      <c r="A334" s="15"/>
      <c r="B334" s="156"/>
      <c r="C334" s="157"/>
      <c r="D334" s="15"/>
      <c r="E334" s="15"/>
      <c r="F334" s="15"/>
      <c r="G334" s="15"/>
      <c r="H334" s="15"/>
      <c r="I334" s="15"/>
      <c r="J334" s="15"/>
      <c r="K334" s="15"/>
      <c r="L334" s="15"/>
      <c r="N334" s="15"/>
      <c r="O334" s="15"/>
      <c r="P334" s="15"/>
      <c r="Q334" s="15"/>
      <c r="R334" s="15"/>
      <c r="S334" s="15"/>
      <c r="T334" s="15"/>
    </row>
    <row r="335" spans="1:20" s="153" customFormat="1" x14ac:dyDescent="0.25">
      <c r="A335" s="15"/>
      <c r="B335" s="156"/>
      <c r="C335" s="157"/>
      <c r="D335" s="15"/>
      <c r="E335" s="15"/>
      <c r="F335" s="15"/>
      <c r="G335" s="15"/>
      <c r="H335" s="15"/>
      <c r="I335" s="15"/>
      <c r="J335" s="15"/>
      <c r="K335" s="15"/>
      <c r="L335" s="15"/>
      <c r="N335" s="15"/>
      <c r="O335" s="15"/>
      <c r="P335" s="15"/>
      <c r="Q335" s="15"/>
      <c r="R335" s="15"/>
      <c r="S335" s="15"/>
      <c r="T335" s="15"/>
    </row>
    <row r="336" spans="1:20" s="153" customFormat="1" x14ac:dyDescent="0.25">
      <c r="A336" s="15"/>
      <c r="B336" s="156"/>
      <c r="C336" s="157"/>
      <c r="D336" s="15"/>
      <c r="E336" s="15"/>
      <c r="F336" s="15"/>
      <c r="G336" s="15"/>
      <c r="H336" s="15"/>
      <c r="I336" s="15"/>
      <c r="J336" s="15"/>
      <c r="K336" s="15"/>
      <c r="L336" s="15"/>
      <c r="N336" s="15"/>
      <c r="O336" s="15"/>
      <c r="P336" s="15"/>
      <c r="Q336" s="15"/>
      <c r="R336" s="15"/>
      <c r="S336" s="15"/>
      <c r="T336" s="15"/>
    </row>
    <row r="337" spans="1:20" s="153" customFormat="1" x14ac:dyDescent="0.25">
      <c r="A337" s="15"/>
      <c r="B337" s="156"/>
      <c r="C337" s="157"/>
      <c r="D337" s="15"/>
      <c r="E337" s="15"/>
      <c r="F337" s="15"/>
      <c r="G337" s="15"/>
      <c r="H337" s="15"/>
      <c r="I337" s="15"/>
      <c r="J337" s="15"/>
      <c r="K337" s="15"/>
      <c r="L337" s="15"/>
      <c r="N337" s="15"/>
      <c r="O337" s="15"/>
      <c r="P337" s="15"/>
      <c r="Q337" s="15"/>
      <c r="R337" s="15"/>
      <c r="S337" s="15"/>
      <c r="T337" s="15"/>
    </row>
    <row r="338" spans="1:20" s="153" customFormat="1" x14ac:dyDescent="0.25">
      <c r="A338" s="15"/>
      <c r="B338" s="156"/>
      <c r="C338" s="157"/>
      <c r="D338" s="15"/>
      <c r="E338" s="15"/>
      <c r="F338" s="15"/>
      <c r="G338" s="15"/>
      <c r="H338" s="15"/>
      <c r="I338" s="15"/>
      <c r="J338" s="15"/>
      <c r="K338" s="15"/>
      <c r="L338" s="15"/>
      <c r="N338" s="15"/>
      <c r="O338" s="15"/>
      <c r="P338" s="15"/>
      <c r="Q338" s="15"/>
      <c r="R338" s="15"/>
      <c r="S338" s="15"/>
      <c r="T338" s="15"/>
    </row>
    <row r="339" spans="1:20" s="153" customFormat="1" x14ac:dyDescent="0.25">
      <c r="A339" s="15"/>
      <c r="B339" s="156"/>
      <c r="C339" s="157"/>
      <c r="D339" s="15"/>
      <c r="E339" s="15"/>
      <c r="F339" s="15"/>
      <c r="G339" s="15"/>
      <c r="H339" s="15"/>
      <c r="I339" s="15"/>
      <c r="J339" s="15"/>
      <c r="K339" s="15"/>
      <c r="L339" s="15"/>
      <c r="N339" s="15"/>
      <c r="O339" s="15"/>
      <c r="P339" s="15"/>
      <c r="Q339" s="15"/>
      <c r="R339" s="15"/>
      <c r="S339" s="15"/>
      <c r="T339" s="15"/>
    </row>
    <row r="340" spans="1:20" s="153" customFormat="1" x14ac:dyDescent="0.25">
      <c r="A340" s="15"/>
      <c r="B340" s="156"/>
      <c r="C340" s="157"/>
      <c r="D340" s="15"/>
      <c r="E340" s="15"/>
      <c r="F340" s="15"/>
      <c r="G340" s="15"/>
      <c r="H340" s="15"/>
      <c r="I340" s="15"/>
      <c r="J340" s="15"/>
      <c r="K340" s="15"/>
      <c r="L340" s="15"/>
      <c r="N340" s="15"/>
      <c r="O340" s="15"/>
      <c r="P340" s="15"/>
      <c r="Q340" s="15"/>
      <c r="R340" s="15"/>
      <c r="S340" s="15"/>
      <c r="T340" s="15"/>
    </row>
  </sheetData>
  <mergeCells count="12">
    <mergeCell ref="A11:C11"/>
    <mergeCell ref="A12:C12"/>
    <mergeCell ref="A272:C272"/>
    <mergeCell ref="A1:D1"/>
    <mergeCell ref="E1:L1"/>
    <mergeCell ref="A2:L2"/>
    <mergeCell ref="A8:A10"/>
    <mergeCell ref="B8:C10"/>
    <mergeCell ref="D8:F8"/>
    <mergeCell ref="G8:G9"/>
    <mergeCell ref="H8:I8"/>
    <mergeCell ref="K8:L8"/>
  </mergeCells>
  <printOptions horizontalCentered="1"/>
  <pageMargins left="0" right="0" top="0" bottom="0" header="0" footer="0"/>
  <pageSetup scale="65" fitToWidth="0" fitToHeight="7" orientation="landscape" r:id="rId1"/>
  <headerFooter alignWithMargins="0"/>
  <ignoredErrors>
    <ignoredError sqref="D10:L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5"/>
  <sheetViews>
    <sheetView showGridLines="0" zoomScale="90" zoomScaleNormal="90" zoomScaleSheetLayoutView="100" workbookViewId="0">
      <selection sqref="A1:D1"/>
    </sheetView>
  </sheetViews>
  <sheetFormatPr baseColWidth="10" defaultRowHeight="12.75" x14ac:dyDescent="0.25"/>
  <cols>
    <col min="1" max="2" width="5" style="51" customWidth="1"/>
    <col min="3" max="3" width="35.85546875" style="51" customWidth="1"/>
    <col min="4" max="4" width="21.5703125" style="51" bestFit="1" customWidth="1"/>
    <col min="5" max="6" width="20.5703125" style="51" bestFit="1" customWidth="1"/>
    <col min="7" max="7" width="14.7109375" style="51" bestFit="1" customWidth="1"/>
    <col min="8" max="8" width="13.85546875" style="51" bestFit="1" customWidth="1"/>
    <col min="9" max="9" width="24.140625" style="51" bestFit="1" customWidth="1"/>
    <col min="10" max="10" width="4.85546875" style="51" bestFit="1" customWidth="1"/>
    <col min="11" max="11" width="6.28515625" style="51" bestFit="1" customWidth="1"/>
    <col min="12" max="12" width="11.42578125" style="51"/>
    <col min="13" max="16384" width="11.42578125" style="11"/>
  </cols>
  <sheetData>
    <row r="1" spans="1:13" ht="51.75" customHeight="1" x14ac:dyDescent="0.25">
      <c r="A1" s="382" t="s">
        <v>1070</v>
      </c>
      <c r="B1" s="382"/>
      <c r="C1" s="382"/>
      <c r="D1" s="382"/>
      <c r="E1" s="404" t="s">
        <v>1072</v>
      </c>
      <c r="F1" s="404"/>
      <c r="G1" s="404"/>
      <c r="H1" s="404"/>
      <c r="I1" s="404"/>
      <c r="J1" s="404"/>
      <c r="K1" s="404"/>
    </row>
    <row r="2" spans="1:13" ht="42.75" customHeight="1" x14ac:dyDescent="0.3">
      <c r="A2" s="383" t="s">
        <v>1071</v>
      </c>
      <c r="B2" s="383"/>
      <c r="C2" s="383"/>
      <c r="D2" s="383"/>
      <c r="E2" s="383"/>
      <c r="F2" s="383"/>
      <c r="G2" s="383"/>
      <c r="H2" s="383"/>
      <c r="I2" s="383"/>
      <c r="J2" s="383"/>
      <c r="K2" s="383"/>
    </row>
    <row r="3" spans="1:13" s="2" customFormat="1" ht="19.5" customHeight="1" x14ac:dyDescent="0.25">
      <c r="A3" s="309" t="s">
        <v>0</v>
      </c>
      <c r="B3" s="309"/>
      <c r="C3" s="309"/>
      <c r="D3" s="309"/>
      <c r="E3" s="309"/>
      <c r="F3" s="309"/>
      <c r="G3" s="309"/>
      <c r="H3" s="309"/>
      <c r="I3" s="309"/>
      <c r="J3" s="309"/>
      <c r="K3" s="309"/>
      <c r="L3" s="48"/>
      <c r="M3" s="1"/>
    </row>
    <row r="4" spans="1:13" s="2" customFormat="1" ht="19.5" customHeight="1" x14ac:dyDescent="0.25">
      <c r="A4" s="309" t="s">
        <v>1102</v>
      </c>
      <c r="B4" s="374"/>
      <c r="C4" s="375"/>
      <c r="D4" s="374"/>
      <c r="E4" s="374"/>
      <c r="F4" s="374"/>
      <c r="G4" s="374"/>
      <c r="H4" s="374"/>
      <c r="I4" s="374"/>
      <c r="J4" s="374"/>
      <c r="K4" s="374"/>
      <c r="L4" s="48"/>
      <c r="M4" s="1"/>
    </row>
    <row r="5" spans="1:13" s="2" customFormat="1" ht="19.5" customHeight="1" x14ac:dyDescent="0.25">
      <c r="A5" s="308" t="s">
        <v>2</v>
      </c>
      <c r="B5" s="308"/>
      <c r="C5" s="308"/>
      <c r="D5" s="308"/>
      <c r="E5" s="308"/>
      <c r="F5" s="308"/>
      <c r="G5" s="308"/>
      <c r="H5" s="308"/>
      <c r="I5" s="308"/>
      <c r="J5" s="308"/>
      <c r="K5" s="308"/>
      <c r="L5" s="428"/>
      <c r="M5" s="428"/>
    </row>
    <row r="6" spans="1:13" s="2" customFormat="1" ht="19.5" customHeight="1" x14ac:dyDescent="0.25">
      <c r="A6" s="308" t="s">
        <v>1115</v>
      </c>
      <c r="B6" s="308"/>
      <c r="C6" s="308"/>
      <c r="D6" s="308"/>
      <c r="E6" s="308"/>
      <c r="F6" s="308"/>
      <c r="G6" s="308"/>
      <c r="H6" s="308"/>
      <c r="I6" s="308"/>
      <c r="J6" s="308"/>
      <c r="K6" s="308"/>
      <c r="L6" s="428"/>
      <c r="M6" s="428"/>
    </row>
    <row r="7" spans="1:13" s="2" customFormat="1" ht="19.5" customHeight="1" x14ac:dyDescent="0.25">
      <c r="A7" s="427" t="s">
        <v>1103</v>
      </c>
      <c r="B7" s="427"/>
      <c r="C7" s="427"/>
      <c r="D7" s="427"/>
      <c r="E7" s="427"/>
      <c r="F7" s="427"/>
      <c r="G7" s="427"/>
      <c r="H7" s="427"/>
      <c r="I7" s="427"/>
      <c r="J7" s="427"/>
      <c r="K7" s="427"/>
      <c r="L7" s="48"/>
      <c r="M7" s="1"/>
    </row>
    <row r="8" spans="1:13" s="3" customFormat="1" ht="19.899999999999999" customHeight="1" x14ac:dyDescent="0.25">
      <c r="A8" s="424" t="s">
        <v>3</v>
      </c>
      <c r="B8" s="386" t="s">
        <v>1104</v>
      </c>
      <c r="C8" s="386"/>
      <c r="D8" s="425" t="s">
        <v>4</v>
      </c>
      <c r="E8" s="425"/>
      <c r="F8" s="25" t="s">
        <v>5</v>
      </c>
      <c r="G8" s="424" t="s">
        <v>389</v>
      </c>
      <c r="H8" s="424" t="s">
        <v>6</v>
      </c>
      <c r="I8" s="424" t="s">
        <v>390</v>
      </c>
      <c r="J8" s="424" t="s">
        <v>7</v>
      </c>
      <c r="K8" s="424"/>
      <c r="L8" s="48"/>
      <c r="M8" s="5"/>
    </row>
    <row r="9" spans="1:13" s="3" customFormat="1" ht="4.9000000000000004" customHeight="1" x14ac:dyDescent="0.25">
      <c r="A9" s="424"/>
      <c r="B9" s="386"/>
      <c r="C9" s="386"/>
      <c r="D9" s="424" t="s">
        <v>8</v>
      </c>
      <c r="E9" s="424" t="s">
        <v>9</v>
      </c>
      <c r="F9" s="424" t="s">
        <v>9</v>
      </c>
      <c r="G9" s="424"/>
      <c r="H9" s="424"/>
      <c r="I9" s="424"/>
      <c r="J9" s="425"/>
      <c r="K9" s="425"/>
      <c r="L9" s="51"/>
    </row>
    <row r="10" spans="1:13" s="3" customFormat="1" ht="46.5" customHeight="1" x14ac:dyDescent="0.25">
      <c r="A10" s="425"/>
      <c r="B10" s="416"/>
      <c r="C10" s="416"/>
      <c r="D10" s="425"/>
      <c r="E10" s="425"/>
      <c r="F10" s="425"/>
      <c r="G10" s="425"/>
      <c r="H10" s="425"/>
      <c r="I10" s="425"/>
      <c r="J10" s="28" t="s">
        <v>10</v>
      </c>
      <c r="K10" s="28" t="s">
        <v>11</v>
      </c>
      <c r="L10" s="51"/>
    </row>
    <row r="11" spans="1:13" s="4" customFormat="1" ht="20.100000000000001" customHeight="1" x14ac:dyDescent="0.25">
      <c r="A11" s="53"/>
      <c r="B11" s="53"/>
      <c r="C11" s="29" t="s">
        <v>13</v>
      </c>
      <c r="D11" s="54">
        <v>2284561.4822192914</v>
      </c>
      <c r="E11" s="54">
        <v>2284561.4822192914</v>
      </c>
      <c r="F11" s="54">
        <v>2284561.4822192914</v>
      </c>
      <c r="G11" s="55"/>
      <c r="H11" s="56"/>
      <c r="I11" s="57"/>
      <c r="J11" s="57"/>
      <c r="K11" s="27"/>
      <c r="L11" s="27"/>
    </row>
    <row r="12" spans="1:13" s="8" customFormat="1" ht="12.95" customHeight="1" x14ac:dyDescent="0.25">
      <c r="A12" s="426" t="s">
        <v>14</v>
      </c>
      <c r="B12" s="426"/>
      <c r="C12" s="426"/>
      <c r="D12" s="39">
        <v>83461.53054127199</v>
      </c>
      <c r="E12" s="39">
        <v>83461.53054127199</v>
      </c>
      <c r="F12" s="39">
        <v>83461.53054127199</v>
      </c>
      <c r="G12" s="58"/>
      <c r="H12" s="59"/>
      <c r="I12" s="59"/>
      <c r="J12" s="59"/>
      <c r="K12" s="27"/>
      <c r="L12" s="24"/>
    </row>
    <row r="13" spans="1:13" s="8" customFormat="1" ht="12.95" customHeight="1" x14ac:dyDescent="0.25">
      <c r="A13" s="42">
        <v>1</v>
      </c>
      <c r="B13" s="60" t="s">
        <v>15</v>
      </c>
      <c r="C13" s="24" t="s">
        <v>16</v>
      </c>
      <c r="D13" s="36">
        <v>3837.6062460792</v>
      </c>
      <c r="E13" s="36">
        <v>3837.6062460792</v>
      </c>
      <c r="F13" s="36">
        <v>3837.6062460792</v>
      </c>
      <c r="G13" s="37">
        <v>36732</v>
      </c>
      <c r="H13" s="37">
        <v>36732</v>
      </c>
      <c r="I13" s="37">
        <v>42128</v>
      </c>
      <c r="J13" s="32">
        <v>14</v>
      </c>
      <c r="K13" s="32">
        <v>8</v>
      </c>
      <c r="L13" s="24"/>
    </row>
    <row r="14" spans="1:13" s="8" customFormat="1" ht="12.95" customHeight="1" x14ac:dyDescent="0.25">
      <c r="A14" s="42">
        <v>2</v>
      </c>
      <c r="B14" s="60" t="s">
        <v>17</v>
      </c>
      <c r="C14" s="24" t="s">
        <v>18</v>
      </c>
      <c r="D14" s="36">
        <v>17046.972258376802</v>
      </c>
      <c r="E14" s="36">
        <v>17046.972258376802</v>
      </c>
      <c r="F14" s="36">
        <v>17046.972258376802</v>
      </c>
      <c r="G14" s="37">
        <v>37019</v>
      </c>
      <c r="H14" s="37">
        <v>37019</v>
      </c>
      <c r="I14" s="37">
        <v>42690</v>
      </c>
      <c r="J14" s="32">
        <v>15</v>
      </c>
      <c r="K14" s="32">
        <v>5</v>
      </c>
      <c r="L14" s="24"/>
    </row>
    <row r="15" spans="1:13" s="8" customFormat="1" ht="12.95" customHeight="1" x14ac:dyDescent="0.25">
      <c r="A15" s="42">
        <v>3</v>
      </c>
      <c r="B15" s="60" t="s">
        <v>19</v>
      </c>
      <c r="C15" s="24" t="s">
        <v>20</v>
      </c>
      <c r="D15" s="36">
        <v>787.57308703849992</v>
      </c>
      <c r="E15" s="36">
        <v>787.57308703849992</v>
      </c>
      <c r="F15" s="36">
        <v>787.57308703849992</v>
      </c>
      <c r="G15" s="37">
        <v>38080</v>
      </c>
      <c r="H15" s="37">
        <v>38080</v>
      </c>
      <c r="I15" s="37">
        <v>41759</v>
      </c>
      <c r="J15" s="32">
        <v>10</v>
      </c>
      <c r="K15" s="32">
        <v>1</v>
      </c>
      <c r="L15" s="24"/>
    </row>
    <row r="16" spans="1:13" s="8" customFormat="1" ht="12.95" customHeight="1" x14ac:dyDescent="0.25">
      <c r="A16" s="42">
        <v>4</v>
      </c>
      <c r="B16" s="60" t="s">
        <v>17</v>
      </c>
      <c r="C16" s="24" t="s">
        <v>21</v>
      </c>
      <c r="D16" s="36">
        <v>10489.2325252302</v>
      </c>
      <c r="E16" s="36">
        <v>10489.2325252302</v>
      </c>
      <c r="F16" s="36">
        <v>10489.2325252302</v>
      </c>
      <c r="G16" s="37">
        <v>36786</v>
      </c>
      <c r="H16" s="37">
        <v>36786</v>
      </c>
      <c r="I16" s="37">
        <v>41944</v>
      </c>
      <c r="J16" s="32">
        <v>14</v>
      </c>
      <c r="K16" s="32">
        <v>1</v>
      </c>
      <c r="L16" s="24"/>
    </row>
    <row r="17" spans="1:12" s="8" customFormat="1" ht="12.95" customHeight="1" x14ac:dyDescent="0.25">
      <c r="A17" s="42">
        <v>5</v>
      </c>
      <c r="B17" s="60" t="s">
        <v>22</v>
      </c>
      <c r="C17" s="24" t="s">
        <v>23</v>
      </c>
      <c r="D17" s="36">
        <v>1338.0704627447001</v>
      </c>
      <c r="E17" s="36">
        <v>1338.0704627447001</v>
      </c>
      <c r="F17" s="36">
        <v>1338.0704627447001</v>
      </c>
      <c r="G17" s="37">
        <v>37248</v>
      </c>
      <c r="H17" s="37">
        <v>37248</v>
      </c>
      <c r="I17" s="37">
        <v>40816</v>
      </c>
      <c r="J17" s="32">
        <v>9</v>
      </c>
      <c r="K17" s="32">
        <v>8</v>
      </c>
      <c r="L17" s="24"/>
    </row>
    <row r="18" spans="1:12" s="8" customFormat="1" ht="12.95" customHeight="1" x14ac:dyDescent="0.25">
      <c r="A18" s="42">
        <v>6</v>
      </c>
      <c r="B18" s="60" t="s">
        <v>17</v>
      </c>
      <c r="C18" s="24" t="s">
        <v>24</v>
      </c>
      <c r="D18" s="36">
        <v>9024.9951181537981</v>
      </c>
      <c r="E18" s="36">
        <v>9024.9951181537981</v>
      </c>
      <c r="F18" s="36">
        <v>9024.9951181537981</v>
      </c>
      <c r="G18" s="37">
        <v>37076</v>
      </c>
      <c r="H18" s="37">
        <v>37076</v>
      </c>
      <c r="I18" s="37">
        <v>42521</v>
      </c>
      <c r="J18" s="32">
        <v>14</v>
      </c>
      <c r="K18" s="32">
        <v>9</v>
      </c>
      <c r="L18" s="24"/>
    </row>
    <row r="19" spans="1:12" s="8" customFormat="1" ht="12.95" customHeight="1" x14ac:dyDescent="0.25">
      <c r="A19" s="42">
        <v>7</v>
      </c>
      <c r="B19" s="60" t="s">
        <v>25</v>
      </c>
      <c r="C19" s="24" t="s">
        <v>26</v>
      </c>
      <c r="D19" s="36">
        <v>9627.9735101646002</v>
      </c>
      <c r="E19" s="36">
        <v>9627.9735101646002</v>
      </c>
      <c r="F19" s="36">
        <v>9627.9735101646002</v>
      </c>
      <c r="G19" s="37">
        <v>36168</v>
      </c>
      <c r="H19" s="37">
        <v>36168</v>
      </c>
      <c r="I19" s="37">
        <v>43770</v>
      </c>
      <c r="J19" s="32">
        <v>20</v>
      </c>
      <c r="K19" s="32">
        <v>8</v>
      </c>
      <c r="L19" s="24"/>
    </row>
    <row r="20" spans="1:12" s="8" customFormat="1" ht="12.95" customHeight="1" x14ac:dyDescent="0.25">
      <c r="A20" s="42">
        <v>9</v>
      </c>
      <c r="B20" s="60" t="s">
        <v>27</v>
      </c>
      <c r="C20" s="24" t="s">
        <v>28</v>
      </c>
      <c r="D20" s="36">
        <v>5453.4199257327</v>
      </c>
      <c r="E20" s="36">
        <v>5453.4199257327</v>
      </c>
      <c r="F20" s="36">
        <v>5453.4199257327</v>
      </c>
      <c r="G20" s="37">
        <v>36372</v>
      </c>
      <c r="H20" s="37">
        <v>36433</v>
      </c>
      <c r="I20" s="37">
        <v>40101</v>
      </c>
      <c r="J20" s="32">
        <v>10</v>
      </c>
      <c r="K20" s="32">
        <v>0</v>
      </c>
      <c r="L20" s="24"/>
    </row>
    <row r="21" spans="1:12" s="8" customFormat="1" ht="12.95" customHeight="1" x14ac:dyDescent="0.25">
      <c r="A21" s="42">
        <v>10</v>
      </c>
      <c r="B21" s="60" t="s">
        <v>27</v>
      </c>
      <c r="C21" s="24" t="s">
        <v>29</v>
      </c>
      <c r="D21" s="36">
        <v>5884.9151013904993</v>
      </c>
      <c r="E21" s="36">
        <v>5884.9151013904993</v>
      </c>
      <c r="F21" s="36">
        <v>5884.9151013904993</v>
      </c>
      <c r="G21" s="37">
        <v>36483</v>
      </c>
      <c r="H21" s="37">
        <v>36742</v>
      </c>
      <c r="I21" s="37">
        <v>42292</v>
      </c>
      <c r="J21" s="32">
        <v>15</v>
      </c>
      <c r="K21" s="32">
        <v>2</v>
      </c>
      <c r="L21" s="24"/>
    </row>
    <row r="22" spans="1:12" s="8" customFormat="1" ht="12.95" customHeight="1" x14ac:dyDescent="0.25">
      <c r="A22" s="42">
        <v>11</v>
      </c>
      <c r="B22" s="60" t="s">
        <v>27</v>
      </c>
      <c r="C22" s="24" t="s">
        <v>30</v>
      </c>
      <c r="D22" s="36">
        <v>3831.2360960944998</v>
      </c>
      <c r="E22" s="36">
        <v>3831.2360960944998</v>
      </c>
      <c r="F22" s="36">
        <v>3831.2360960944998</v>
      </c>
      <c r="G22" s="37">
        <v>36314</v>
      </c>
      <c r="H22" s="37">
        <v>36692</v>
      </c>
      <c r="I22" s="37">
        <v>40101</v>
      </c>
      <c r="J22" s="32">
        <v>9</v>
      </c>
      <c r="K22" s="32">
        <v>3</v>
      </c>
      <c r="L22" s="24"/>
    </row>
    <row r="23" spans="1:12" s="8" customFormat="1" ht="12.95" customHeight="1" x14ac:dyDescent="0.25">
      <c r="A23" s="42">
        <v>12</v>
      </c>
      <c r="B23" s="60" t="s">
        <v>31</v>
      </c>
      <c r="C23" s="24" t="s">
        <v>32</v>
      </c>
      <c r="D23" s="36">
        <v>4224.6535879786998</v>
      </c>
      <c r="E23" s="36">
        <v>4224.6535879786998</v>
      </c>
      <c r="F23" s="36">
        <v>4224.6535879786998</v>
      </c>
      <c r="G23" s="37">
        <v>36348</v>
      </c>
      <c r="H23" s="37">
        <v>36748</v>
      </c>
      <c r="I23" s="37">
        <v>42004</v>
      </c>
      <c r="J23" s="32">
        <v>14</v>
      </c>
      <c r="K23" s="32">
        <v>4</v>
      </c>
      <c r="L23" s="24"/>
    </row>
    <row r="24" spans="1:12" s="8" customFormat="1" ht="12.95" customHeight="1" x14ac:dyDescent="0.25">
      <c r="A24" s="42">
        <v>13</v>
      </c>
      <c r="B24" s="60" t="s">
        <v>31</v>
      </c>
      <c r="C24" s="24" t="s">
        <v>33</v>
      </c>
      <c r="D24" s="36">
        <v>4066.6910392563991</v>
      </c>
      <c r="E24" s="36">
        <v>4066.6910392563991</v>
      </c>
      <c r="F24" s="36">
        <v>4066.6910392563991</v>
      </c>
      <c r="G24" s="37">
        <v>36341</v>
      </c>
      <c r="H24" s="37">
        <v>36341</v>
      </c>
      <c r="I24" s="37">
        <v>42109</v>
      </c>
      <c r="J24" s="32">
        <v>15</v>
      </c>
      <c r="K24" s="32">
        <v>8</v>
      </c>
      <c r="L24" s="24"/>
    </row>
    <row r="25" spans="1:12" s="8" customFormat="1" ht="12.95" customHeight="1" x14ac:dyDescent="0.25">
      <c r="A25" s="42">
        <v>14</v>
      </c>
      <c r="B25" s="60" t="s">
        <v>31</v>
      </c>
      <c r="C25" s="24" t="s">
        <v>34</v>
      </c>
      <c r="D25" s="36">
        <v>2595.0581551879995</v>
      </c>
      <c r="E25" s="36">
        <v>2595.0581551879995</v>
      </c>
      <c r="F25" s="36">
        <v>2595.0581551879995</v>
      </c>
      <c r="G25" s="37">
        <v>36402</v>
      </c>
      <c r="H25" s="37">
        <v>36402</v>
      </c>
      <c r="I25" s="37">
        <v>40101</v>
      </c>
      <c r="J25" s="32">
        <v>10</v>
      </c>
      <c r="K25" s="32">
        <v>1</v>
      </c>
      <c r="L25" s="24"/>
    </row>
    <row r="26" spans="1:12" s="8" customFormat="1" ht="12.95" customHeight="1" x14ac:dyDescent="0.25">
      <c r="A26" s="42">
        <v>15</v>
      </c>
      <c r="B26" s="60" t="s">
        <v>31</v>
      </c>
      <c r="C26" s="24" t="s">
        <v>35</v>
      </c>
      <c r="D26" s="36">
        <v>2217.8562794744998</v>
      </c>
      <c r="E26" s="36">
        <v>2217.8562794744998</v>
      </c>
      <c r="F26" s="36">
        <v>2217.8562794744998</v>
      </c>
      <c r="G26" s="37">
        <v>36294</v>
      </c>
      <c r="H26" s="37">
        <v>36707</v>
      </c>
      <c r="I26" s="37">
        <v>40101</v>
      </c>
      <c r="J26" s="32">
        <v>9</v>
      </c>
      <c r="K26" s="32">
        <v>3</v>
      </c>
      <c r="L26" s="24"/>
    </row>
    <row r="27" spans="1:12" s="8" customFormat="1" ht="12.95" customHeight="1" x14ac:dyDescent="0.25">
      <c r="A27" s="42">
        <v>16</v>
      </c>
      <c r="B27" s="60" t="s">
        <v>31</v>
      </c>
      <c r="C27" s="24" t="s">
        <v>36</v>
      </c>
      <c r="D27" s="36">
        <v>3035.2771483688998</v>
      </c>
      <c r="E27" s="36">
        <v>3035.2771483688998</v>
      </c>
      <c r="F27" s="36">
        <v>3035.2771483688998</v>
      </c>
      <c r="G27" s="37">
        <v>36433</v>
      </c>
      <c r="H27" s="37">
        <v>36433</v>
      </c>
      <c r="I27" s="37">
        <v>41927</v>
      </c>
      <c r="J27" s="32">
        <v>15</v>
      </c>
      <c r="K27" s="32">
        <v>0</v>
      </c>
      <c r="L27" s="24"/>
    </row>
    <row r="28" spans="1:12" s="8" customFormat="1" ht="12.95" customHeight="1" x14ac:dyDescent="0.25">
      <c r="A28" s="423" t="s">
        <v>37</v>
      </c>
      <c r="B28" s="423"/>
      <c r="C28" s="423"/>
      <c r="D28" s="39">
        <v>10805.053168685499</v>
      </c>
      <c r="E28" s="39">
        <v>10805.053168685499</v>
      </c>
      <c r="F28" s="39">
        <v>10805.053168685499</v>
      </c>
      <c r="G28" s="32"/>
      <c r="H28" s="32"/>
      <c r="I28" s="32"/>
      <c r="J28" s="32"/>
      <c r="K28" s="32"/>
      <c r="L28" s="24"/>
    </row>
    <row r="29" spans="1:12" s="8" customFormat="1" ht="12.95" customHeight="1" x14ac:dyDescent="0.25">
      <c r="A29" s="42">
        <v>17</v>
      </c>
      <c r="B29" s="60" t="s">
        <v>27</v>
      </c>
      <c r="C29" s="24" t="s">
        <v>38</v>
      </c>
      <c r="D29" s="36">
        <v>1495.2169485988998</v>
      </c>
      <c r="E29" s="36">
        <v>1495.2169485988998</v>
      </c>
      <c r="F29" s="36">
        <v>1495.2169485988998</v>
      </c>
      <c r="G29" s="37">
        <v>37075</v>
      </c>
      <c r="H29" s="37">
        <v>37498</v>
      </c>
      <c r="I29" s="37">
        <v>40907</v>
      </c>
      <c r="J29" s="32">
        <v>9</v>
      </c>
      <c r="K29" s="32">
        <v>3</v>
      </c>
      <c r="L29" s="24"/>
    </row>
    <row r="30" spans="1:12" s="8" customFormat="1" ht="12.95" customHeight="1" x14ac:dyDescent="0.25">
      <c r="A30" s="42">
        <v>18</v>
      </c>
      <c r="B30" s="60" t="s">
        <v>27</v>
      </c>
      <c r="C30" s="24" t="s">
        <v>39</v>
      </c>
      <c r="D30" s="36">
        <v>1375.1553488458001</v>
      </c>
      <c r="E30" s="36">
        <v>1375.1553488458001</v>
      </c>
      <c r="F30" s="36">
        <v>1375.1553488458001</v>
      </c>
      <c r="G30" s="37">
        <v>37106</v>
      </c>
      <c r="H30" s="37">
        <v>37398</v>
      </c>
      <c r="I30" s="37">
        <v>40908</v>
      </c>
      <c r="J30" s="32">
        <v>9</v>
      </c>
      <c r="K30" s="32">
        <v>6</v>
      </c>
      <c r="L30" s="24"/>
    </row>
    <row r="31" spans="1:12" s="8" customFormat="1" ht="12.95" customHeight="1" x14ac:dyDescent="0.25">
      <c r="A31" s="42">
        <v>19</v>
      </c>
      <c r="B31" s="60" t="s">
        <v>27</v>
      </c>
      <c r="C31" s="24" t="s">
        <v>40</v>
      </c>
      <c r="D31" s="36">
        <v>1193.9627988028001</v>
      </c>
      <c r="E31" s="36">
        <v>1193.9627988028001</v>
      </c>
      <c r="F31" s="36">
        <v>1193.9627988028001</v>
      </c>
      <c r="G31" s="37">
        <v>37105</v>
      </c>
      <c r="H31" s="37">
        <v>37188</v>
      </c>
      <c r="I31" s="37">
        <v>40739</v>
      </c>
      <c r="J31" s="32">
        <v>9</v>
      </c>
      <c r="K31" s="32">
        <v>7</v>
      </c>
      <c r="L31" s="24"/>
    </row>
    <row r="32" spans="1:12" s="8" customFormat="1" ht="12.95" customHeight="1" x14ac:dyDescent="0.25">
      <c r="A32" s="42">
        <v>20</v>
      </c>
      <c r="B32" s="60" t="s">
        <v>27</v>
      </c>
      <c r="C32" s="24" t="s">
        <v>41</v>
      </c>
      <c r="D32" s="36">
        <v>1139.3737470535998</v>
      </c>
      <c r="E32" s="36">
        <v>1139.3737470535998</v>
      </c>
      <c r="F32" s="36">
        <v>1139.3737470535998</v>
      </c>
      <c r="G32" s="37">
        <v>37022</v>
      </c>
      <c r="H32" s="37">
        <v>37103</v>
      </c>
      <c r="I32" s="37">
        <v>40725</v>
      </c>
      <c r="J32" s="32">
        <v>9</v>
      </c>
      <c r="K32" s="32">
        <v>9</v>
      </c>
      <c r="L32" s="24"/>
    </row>
    <row r="33" spans="1:12" s="8" customFormat="1" ht="12.95" customHeight="1" x14ac:dyDescent="0.25">
      <c r="A33" s="42">
        <v>21</v>
      </c>
      <c r="B33" s="60" t="s">
        <v>31</v>
      </c>
      <c r="C33" s="24" t="s">
        <v>42</v>
      </c>
      <c r="D33" s="36">
        <v>1719.3685019453997</v>
      </c>
      <c r="E33" s="36">
        <v>1719.3685019453997</v>
      </c>
      <c r="F33" s="36">
        <v>1719.3685019453997</v>
      </c>
      <c r="G33" s="37">
        <v>37075</v>
      </c>
      <c r="H33" s="37">
        <v>37134</v>
      </c>
      <c r="I33" s="37">
        <v>40786</v>
      </c>
      <c r="J33" s="32">
        <v>10</v>
      </c>
      <c r="K33" s="32">
        <v>0</v>
      </c>
      <c r="L33" s="24"/>
    </row>
    <row r="34" spans="1:12" s="8" customFormat="1" ht="12.95" customHeight="1" x14ac:dyDescent="0.25">
      <c r="A34" s="42">
        <v>22</v>
      </c>
      <c r="B34" s="60" t="s">
        <v>31</v>
      </c>
      <c r="C34" s="24" t="s">
        <v>43</v>
      </c>
      <c r="D34" s="36">
        <v>1356.9351025246999</v>
      </c>
      <c r="E34" s="36">
        <v>1356.9351025246999</v>
      </c>
      <c r="F34" s="36">
        <v>1356.9351025246999</v>
      </c>
      <c r="G34" s="37">
        <v>37134</v>
      </c>
      <c r="H34" s="37">
        <v>37200</v>
      </c>
      <c r="I34" s="37">
        <v>40739</v>
      </c>
      <c r="J34" s="32">
        <v>9</v>
      </c>
      <c r="K34" s="32">
        <v>7</v>
      </c>
      <c r="L34" s="24"/>
    </row>
    <row r="35" spans="1:12" s="8" customFormat="1" ht="12.95" customHeight="1" x14ac:dyDescent="0.25">
      <c r="A35" s="42">
        <v>23</v>
      </c>
      <c r="B35" s="60" t="s">
        <v>31</v>
      </c>
      <c r="C35" s="24" t="s">
        <v>44</v>
      </c>
      <c r="D35" s="36">
        <v>906.69422494059995</v>
      </c>
      <c r="E35" s="36">
        <v>906.69422494059995</v>
      </c>
      <c r="F35" s="36">
        <v>906.69422494059995</v>
      </c>
      <c r="G35" s="37">
        <v>36999</v>
      </c>
      <c r="H35" s="37">
        <v>36999</v>
      </c>
      <c r="I35" s="37">
        <v>40816</v>
      </c>
      <c r="J35" s="32">
        <v>10</v>
      </c>
      <c r="K35" s="32">
        <v>5</v>
      </c>
      <c r="L35" s="24"/>
    </row>
    <row r="36" spans="1:12" s="8" customFormat="1" ht="12.95" customHeight="1" x14ac:dyDescent="0.25">
      <c r="A36" s="42">
        <v>24</v>
      </c>
      <c r="B36" s="60" t="s">
        <v>31</v>
      </c>
      <c r="C36" s="24" t="s">
        <v>45</v>
      </c>
      <c r="D36" s="36">
        <v>1618.3464959736998</v>
      </c>
      <c r="E36" s="36">
        <v>1618.3464959736998</v>
      </c>
      <c r="F36" s="36">
        <v>1618.3464959736998</v>
      </c>
      <c r="G36" s="37">
        <v>37022</v>
      </c>
      <c r="H36" s="37">
        <v>37314</v>
      </c>
      <c r="I36" s="37">
        <v>40908</v>
      </c>
      <c r="J36" s="32">
        <v>9</v>
      </c>
      <c r="K36" s="32">
        <v>8</v>
      </c>
      <c r="L36" s="24"/>
    </row>
    <row r="37" spans="1:12" s="8" customFormat="1" ht="12.95" customHeight="1" x14ac:dyDescent="0.25">
      <c r="A37" s="419" t="s">
        <v>46</v>
      </c>
      <c r="B37" s="419"/>
      <c r="C37" s="419"/>
      <c r="D37" s="39">
        <v>74902.330506852086</v>
      </c>
      <c r="E37" s="39">
        <v>74902.330506852086</v>
      </c>
      <c r="F37" s="39">
        <v>74902.330506852086</v>
      </c>
      <c r="G37" s="32"/>
      <c r="H37" s="32"/>
      <c r="I37" s="32"/>
      <c r="J37" s="32"/>
      <c r="K37" s="32"/>
      <c r="L37" s="24"/>
    </row>
    <row r="38" spans="1:12" s="8" customFormat="1" ht="12.95" customHeight="1" x14ac:dyDescent="0.25">
      <c r="A38" s="42">
        <v>25</v>
      </c>
      <c r="B38" s="60" t="s">
        <v>15</v>
      </c>
      <c r="C38" s="24" t="s">
        <v>47</v>
      </c>
      <c r="D38" s="36">
        <v>6709.1835337672001</v>
      </c>
      <c r="E38" s="36">
        <v>6709.1835337672001</v>
      </c>
      <c r="F38" s="36">
        <v>6709.1835337672001</v>
      </c>
      <c r="G38" s="37">
        <v>37581</v>
      </c>
      <c r="H38" s="37">
        <v>37823</v>
      </c>
      <c r="I38" s="37">
        <v>43274</v>
      </c>
      <c r="J38" s="32">
        <v>14</v>
      </c>
      <c r="K38" s="32">
        <v>9</v>
      </c>
      <c r="L38" s="24"/>
    </row>
    <row r="39" spans="1:12" s="8" customFormat="1" ht="12.95" customHeight="1" x14ac:dyDescent="0.25">
      <c r="A39" s="42">
        <v>26</v>
      </c>
      <c r="B39" s="60" t="s">
        <v>48</v>
      </c>
      <c r="C39" s="24" t="s">
        <v>49</v>
      </c>
      <c r="D39" s="36">
        <v>26839.692741386301</v>
      </c>
      <c r="E39" s="36">
        <v>26839.692741386301</v>
      </c>
      <c r="F39" s="36">
        <v>26839.692741386301</v>
      </c>
      <c r="G39" s="37">
        <v>38380</v>
      </c>
      <c r="H39" s="37">
        <v>38380</v>
      </c>
      <c r="I39" s="37">
        <v>43419</v>
      </c>
      <c r="J39" s="32">
        <v>13</v>
      </c>
      <c r="K39" s="32">
        <v>8</v>
      </c>
      <c r="L39" s="24"/>
    </row>
    <row r="40" spans="1:12" s="8" customFormat="1" ht="12.95" customHeight="1" x14ac:dyDescent="0.25">
      <c r="A40" s="42">
        <v>27</v>
      </c>
      <c r="B40" s="60" t="s">
        <v>27</v>
      </c>
      <c r="C40" s="24" t="s">
        <v>50</v>
      </c>
      <c r="D40" s="36">
        <v>8854.9319338996993</v>
      </c>
      <c r="E40" s="36">
        <v>8854.9319338996993</v>
      </c>
      <c r="F40" s="36">
        <v>8854.9319338996993</v>
      </c>
      <c r="G40" s="37">
        <v>37105</v>
      </c>
      <c r="H40" s="37">
        <v>37863</v>
      </c>
      <c r="I40" s="37">
        <v>43451</v>
      </c>
      <c r="J40" s="32">
        <v>15</v>
      </c>
      <c r="K40" s="32">
        <v>3</v>
      </c>
      <c r="L40" s="24"/>
    </row>
    <row r="41" spans="1:12" s="8" customFormat="1" ht="12.95" customHeight="1" x14ac:dyDescent="0.25">
      <c r="A41" s="42">
        <v>28</v>
      </c>
      <c r="B41" s="60" t="s">
        <v>27</v>
      </c>
      <c r="C41" s="24" t="s">
        <v>51</v>
      </c>
      <c r="D41" s="36">
        <v>11315.644154017398</v>
      </c>
      <c r="E41" s="36">
        <v>11315.644154017398</v>
      </c>
      <c r="F41" s="36">
        <v>11315.644154017398</v>
      </c>
      <c r="G41" s="37">
        <v>37188</v>
      </c>
      <c r="H41" s="37">
        <v>38060</v>
      </c>
      <c r="I41" s="37">
        <v>43297</v>
      </c>
      <c r="J41" s="32">
        <v>14</v>
      </c>
      <c r="K41" s="32">
        <v>3</v>
      </c>
      <c r="L41" s="24"/>
    </row>
    <row r="42" spans="1:12" s="8" customFormat="1" ht="12.95" customHeight="1" x14ac:dyDescent="0.25">
      <c r="A42" s="42">
        <v>29</v>
      </c>
      <c r="B42" s="60" t="s">
        <v>27</v>
      </c>
      <c r="C42" s="24" t="s">
        <v>52</v>
      </c>
      <c r="D42" s="36">
        <v>1761.3223013155</v>
      </c>
      <c r="E42" s="36">
        <v>1761.3223013155</v>
      </c>
      <c r="F42" s="36">
        <v>1761.3223013155</v>
      </c>
      <c r="G42" s="37">
        <v>37550</v>
      </c>
      <c r="H42" s="37">
        <v>37739</v>
      </c>
      <c r="I42" s="37">
        <v>41365</v>
      </c>
      <c r="J42" s="32">
        <v>9</v>
      </c>
      <c r="K42" s="32">
        <v>9</v>
      </c>
      <c r="L42" s="24"/>
    </row>
    <row r="43" spans="1:12" s="8" customFormat="1" ht="12.95" customHeight="1" x14ac:dyDescent="0.25">
      <c r="A43" s="42">
        <v>30</v>
      </c>
      <c r="B43" s="60" t="s">
        <v>27</v>
      </c>
      <c r="C43" s="24" t="s">
        <v>53</v>
      </c>
      <c r="D43" s="36">
        <v>4023.3985706978001</v>
      </c>
      <c r="E43" s="36">
        <v>4023.3985706978001</v>
      </c>
      <c r="F43" s="36">
        <v>4023.3985706978001</v>
      </c>
      <c r="G43" s="37">
        <v>37484</v>
      </c>
      <c r="H43" s="37">
        <v>37977</v>
      </c>
      <c r="I43" s="37">
        <v>43367</v>
      </c>
      <c r="J43" s="32">
        <v>14</v>
      </c>
      <c r="K43" s="32">
        <v>8</v>
      </c>
      <c r="L43" s="24"/>
    </row>
    <row r="44" spans="1:12" s="8" customFormat="1" ht="22.5" customHeight="1" x14ac:dyDescent="0.25">
      <c r="A44" s="42">
        <v>31</v>
      </c>
      <c r="B44" s="60" t="s">
        <v>27</v>
      </c>
      <c r="C44" s="72" t="s">
        <v>54</v>
      </c>
      <c r="D44" s="36">
        <v>3149.1168796671</v>
      </c>
      <c r="E44" s="36">
        <v>3149.1168796671</v>
      </c>
      <c r="F44" s="36">
        <v>3149.1168796671</v>
      </c>
      <c r="G44" s="37">
        <v>37931</v>
      </c>
      <c r="H44" s="37">
        <v>37931</v>
      </c>
      <c r="I44" s="37">
        <v>43419</v>
      </c>
      <c r="J44" s="32">
        <v>15</v>
      </c>
      <c r="K44" s="32">
        <v>0</v>
      </c>
      <c r="L44" s="24"/>
    </row>
    <row r="45" spans="1:12" s="8" customFormat="1" ht="12.95" customHeight="1" x14ac:dyDescent="0.25">
      <c r="A45" s="42">
        <v>32</v>
      </c>
      <c r="B45" s="60" t="s">
        <v>31</v>
      </c>
      <c r="C45" s="24" t="s">
        <v>55</v>
      </c>
      <c r="D45" s="36">
        <v>1596.2186534163998</v>
      </c>
      <c r="E45" s="36">
        <v>1596.2186534163998</v>
      </c>
      <c r="F45" s="36">
        <v>1596.2186534163998</v>
      </c>
      <c r="G45" s="37">
        <v>37579</v>
      </c>
      <c r="H45" s="37">
        <v>37579</v>
      </c>
      <c r="I45" s="37">
        <v>41262</v>
      </c>
      <c r="J45" s="32">
        <v>10</v>
      </c>
      <c r="K45" s="32">
        <v>1</v>
      </c>
      <c r="L45" s="24"/>
    </row>
    <row r="46" spans="1:12" s="8" customFormat="1" ht="12.95" customHeight="1" x14ac:dyDescent="0.25">
      <c r="A46" s="42">
        <v>33</v>
      </c>
      <c r="B46" s="60" t="s">
        <v>31</v>
      </c>
      <c r="C46" s="24" t="s">
        <v>56</v>
      </c>
      <c r="D46" s="36">
        <v>2072.9390624888001</v>
      </c>
      <c r="E46" s="36">
        <v>2072.9390624888001</v>
      </c>
      <c r="F46" s="36">
        <v>2072.9390624888001</v>
      </c>
      <c r="G46" s="37">
        <v>37603</v>
      </c>
      <c r="H46" s="37">
        <v>38518</v>
      </c>
      <c r="I46" s="37">
        <v>42069</v>
      </c>
      <c r="J46" s="32">
        <v>9</v>
      </c>
      <c r="K46" s="32">
        <v>7</v>
      </c>
      <c r="L46" s="24"/>
    </row>
    <row r="47" spans="1:12" s="8" customFormat="1" ht="12.95" customHeight="1" x14ac:dyDescent="0.25">
      <c r="A47" s="42">
        <v>34</v>
      </c>
      <c r="B47" s="60" t="s">
        <v>31</v>
      </c>
      <c r="C47" s="24" t="s">
        <v>57</v>
      </c>
      <c r="D47" s="36">
        <v>717.52383575120007</v>
      </c>
      <c r="E47" s="36">
        <v>717.52383575120007</v>
      </c>
      <c r="F47" s="36">
        <v>717.52383575120007</v>
      </c>
      <c r="G47" s="37">
        <v>37307</v>
      </c>
      <c r="H47" s="37">
        <v>37572</v>
      </c>
      <c r="I47" s="37">
        <v>41225</v>
      </c>
      <c r="J47" s="32">
        <v>10</v>
      </c>
      <c r="K47" s="32">
        <v>0</v>
      </c>
      <c r="L47" s="24"/>
    </row>
    <row r="48" spans="1:12" s="8" customFormat="1" ht="12.95" customHeight="1" x14ac:dyDescent="0.25">
      <c r="A48" s="42">
        <v>35</v>
      </c>
      <c r="B48" s="60" t="s">
        <v>31</v>
      </c>
      <c r="C48" s="24" t="s">
        <v>58</v>
      </c>
      <c r="D48" s="36">
        <v>1406.6099690353001</v>
      </c>
      <c r="E48" s="36">
        <v>1406.6099690353001</v>
      </c>
      <c r="F48" s="36">
        <v>1406.6099690353001</v>
      </c>
      <c r="G48" s="37">
        <v>37386</v>
      </c>
      <c r="H48" s="37">
        <v>37448</v>
      </c>
      <c r="I48" s="37">
        <v>40725</v>
      </c>
      <c r="J48" s="32">
        <v>9</v>
      </c>
      <c r="K48" s="32">
        <v>0</v>
      </c>
      <c r="L48" s="24"/>
    </row>
    <row r="49" spans="1:12" s="8" customFormat="1" ht="12.95" customHeight="1" x14ac:dyDescent="0.25">
      <c r="A49" s="42">
        <v>36</v>
      </c>
      <c r="B49" s="60" t="s">
        <v>31</v>
      </c>
      <c r="C49" s="24" t="s">
        <v>59</v>
      </c>
      <c r="D49" s="36">
        <v>2042.7679461682001</v>
      </c>
      <c r="E49" s="36">
        <v>2042.7679461682001</v>
      </c>
      <c r="F49" s="36">
        <v>2042.7679461682001</v>
      </c>
      <c r="G49" s="37">
        <v>37732</v>
      </c>
      <c r="H49" s="37">
        <v>37865</v>
      </c>
      <c r="I49" s="37">
        <v>41547</v>
      </c>
      <c r="J49" s="32">
        <v>10</v>
      </c>
      <c r="K49" s="32">
        <v>1</v>
      </c>
      <c r="L49" s="24"/>
    </row>
    <row r="50" spans="1:12" s="8" customFormat="1" ht="12.95" customHeight="1" x14ac:dyDescent="0.25">
      <c r="A50" s="42">
        <v>37</v>
      </c>
      <c r="B50" s="60" t="s">
        <v>31</v>
      </c>
      <c r="C50" s="24" t="s">
        <v>60</v>
      </c>
      <c r="D50" s="36">
        <v>4412.9809252411997</v>
      </c>
      <c r="E50" s="36">
        <v>4412.9809252411997</v>
      </c>
      <c r="F50" s="36">
        <v>4412.9809252411997</v>
      </c>
      <c r="G50" s="37">
        <v>37489</v>
      </c>
      <c r="H50" s="37">
        <v>37603</v>
      </c>
      <c r="I50" s="37">
        <v>41197</v>
      </c>
      <c r="J50" s="32">
        <v>9</v>
      </c>
      <c r="K50" s="32">
        <v>8</v>
      </c>
      <c r="L50" s="24"/>
    </row>
    <row r="51" spans="1:12" s="8" customFormat="1" ht="12.95" customHeight="1" x14ac:dyDescent="0.25">
      <c r="A51" s="419" t="s">
        <v>61</v>
      </c>
      <c r="B51" s="419"/>
      <c r="C51" s="419"/>
      <c r="D51" s="30">
        <v>45611.474547407997</v>
      </c>
      <c r="E51" s="30">
        <v>45611.474547407997</v>
      </c>
      <c r="F51" s="30">
        <v>45611.474547407997</v>
      </c>
      <c r="G51" s="46"/>
      <c r="H51" s="46"/>
      <c r="I51" s="46"/>
      <c r="J51" s="32"/>
      <c r="K51" s="32"/>
      <c r="L51" s="24"/>
    </row>
    <row r="52" spans="1:12" s="8" customFormat="1" ht="12.95" customHeight="1" x14ac:dyDescent="0.25">
      <c r="A52" s="42">
        <v>38</v>
      </c>
      <c r="B52" s="60" t="s">
        <v>17</v>
      </c>
      <c r="C52" s="24" t="s">
        <v>62</v>
      </c>
      <c r="D52" s="36">
        <v>18764.327661464202</v>
      </c>
      <c r="E52" s="36">
        <v>18764.327661464202</v>
      </c>
      <c r="F52" s="36">
        <v>18764.327661464202</v>
      </c>
      <c r="G52" s="37">
        <v>37955</v>
      </c>
      <c r="H52" s="37">
        <v>37955</v>
      </c>
      <c r="I52" s="37">
        <v>43392</v>
      </c>
      <c r="J52" s="32">
        <v>14</v>
      </c>
      <c r="K52" s="32">
        <v>9</v>
      </c>
      <c r="L52" s="24"/>
    </row>
    <row r="53" spans="1:12" s="8" customFormat="1" ht="12.95" customHeight="1" x14ac:dyDescent="0.25">
      <c r="A53" s="42">
        <v>39</v>
      </c>
      <c r="B53" s="60" t="s">
        <v>27</v>
      </c>
      <c r="C53" s="24" t="s">
        <v>63</v>
      </c>
      <c r="D53" s="36">
        <v>1902.1796831951999</v>
      </c>
      <c r="E53" s="36">
        <v>1902.1796831951999</v>
      </c>
      <c r="F53" s="36">
        <v>1902.1796831951999</v>
      </c>
      <c r="G53" s="37">
        <v>37795</v>
      </c>
      <c r="H53" s="37">
        <v>37851</v>
      </c>
      <c r="I53" s="37">
        <v>43402</v>
      </c>
      <c r="J53" s="32">
        <v>15</v>
      </c>
      <c r="K53" s="32">
        <v>2</v>
      </c>
      <c r="L53" s="24"/>
    </row>
    <row r="54" spans="1:12" s="9" customFormat="1" ht="12.95" customHeight="1" x14ac:dyDescent="0.25">
      <c r="A54" s="61">
        <v>40</v>
      </c>
      <c r="B54" s="60" t="s">
        <v>27</v>
      </c>
      <c r="C54" s="24" t="s">
        <v>64</v>
      </c>
      <c r="D54" s="36">
        <v>881.55504451030004</v>
      </c>
      <c r="E54" s="36">
        <v>881.55504451030004</v>
      </c>
      <c r="F54" s="36">
        <v>881.55504451030004</v>
      </c>
      <c r="G54" s="37">
        <v>38200</v>
      </c>
      <c r="H54" s="37">
        <v>38366</v>
      </c>
      <c r="I54" s="37">
        <v>42185</v>
      </c>
      <c r="J54" s="32">
        <v>10</v>
      </c>
      <c r="K54" s="32">
        <v>5</v>
      </c>
      <c r="L54" s="62"/>
    </row>
    <row r="55" spans="1:12" s="8" customFormat="1" ht="12.95" customHeight="1" x14ac:dyDescent="0.25">
      <c r="A55" s="42">
        <v>41</v>
      </c>
      <c r="B55" s="60" t="s">
        <v>27</v>
      </c>
      <c r="C55" s="24" t="s">
        <v>65</v>
      </c>
      <c r="D55" s="36">
        <v>8073.6388684273998</v>
      </c>
      <c r="E55" s="36">
        <v>8073.6388684273998</v>
      </c>
      <c r="F55" s="36">
        <v>8073.6388684273998</v>
      </c>
      <c r="G55" s="37">
        <v>37966</v>
      </c>
      <c r="H55" s="37">
        <v>37966</v>
      </c>
      <c r="I55" s="37">
        <v>43343</v>
      </c>
      <c r="J55" s="32">
        <v>14</v>
      </c>
      <c r="K55" s="32">
        <v>7</v>
      </c>
      <c r="L55" s="24"/>
    </row>
    <row r="56" spans="1:12" s="8" customFormat="1" ht="12.95" customHeight="1" x14ac:dyDescent="0.25">
      <c r="A56" s="42">
        <v>42</v>
      </c>
      <c r="B56" s="60" t="s">
        <v>27</v>
      </c>
      <c r="C56" s="24" t="s">
        <v>66</v>
      </c>
      <c r="D56" s="36">
        <v>5971.9785402737998</v>
      </c>
      <c r="E56" s="36">
        <v>5971.9785402737998</v>
      </c>
      <c r="F56" s="36">
        <v>5971.9785402737998</v>
      </c>
      <c r="G56" s="37">
        <v>38958</v>
      </c>
      <c r="H56" s="37">
        <v>39113</v>
      </c>
      <c r="I56" s="37">
        <v>43313</v>
      </c>
      <c r="J56" s="32">
        <v>11</v>
      </c>
      <c r="K56" s="32">
        <v>5</v>
      </c>
      <c r="L56" s="24"/>
    </row>
    <row r="57" spans="1:12" s="8" customFormat="1" ht="12.95" customHeight="1" x14ac:dyDescent="0.25">
      <c r="A57" s="42">
        <v>43</v>
      </c>
      <c r="B57" s="60" t="s">
        <v>27</v>
      </c>
      <c r="C57" s="24" t="s">
        <v>67</v>
      </c>
      <c r="D57" s="36">
        <v>4499.8475260328996</v>
      </c>
      <c r="E57" s="36">
        <v>4499.8475260328996</v>
      </c>
      <c r="F57" s="36">
        <v>4499.8475260328996</v>
      </c>
      <c r="G57" s="37">
        <v>37904</v>
      </c>
      <c r="H57" s="37">
        <v>38121</v>
      </c>
      <c r="I57" s="37">
        <v>43465</v>
      </c>
      <c r="J57" s="32">
        <v>14</v>
      </c>
      <c r="K57" s="32">
        <v>6</v>
      </c>
      <c r="L57" s="24"/>
    </row>
    <row r="58" spans="1:12" s="8" customFormat="1" ht="12.95" customHeight="1" x14ac:dyDescent="0.25">
      <c r="A58" s="42">
        <v>44</v>
      </c>
      <c r="B58" s="60" t="s">
        <v>31</v>
      </c>
      <c r="C58" s="24" t="s">
        <v>68</v>
      </c>
      <c r="D58" s="36">
        <v>725.42084622809989</v>
      </c>
      <c r="E58" s="36">
        <v>725.42084622809989</v>
      </c>
      <c r="F58" s="36">
        <v>725.42084622809989</v>
      </c>
      <c r="G58" s="37">
        <v>37750</v>
      </c>
      <c r="H58" s="37">
        <v>37750</v>
      </c>
      <c r="I58" s="37">
        <v>41421</v>
      </c>
      <c r="J58" s="32">
        <v>10</v>
      </c>
      <c r="K58" s="32">
        <v>1</v>
      </c>
      <c r="L58" s="24"/>
    </row>
    <row r="59" spans="1:12" s="8" customFormat="1" ht="12.95" customHeight="1" x14ac:dyDescent="0.25">
      <c r="A59" s="42">
        <v>45</v>
      </c>
      <c r="B59" s="60" t="s">
        <v>31</v>
      </c>
      <c r="C59" s="24" t="s">
        <v>69</v>
      </c>
      <c r="D59" s="36">
        <v>2210.12294458</v>
      </c>
      <c r="E59" s="36">
        <v>2210.12294458</v>
      </c>
      <c r="F59" s="36">
        <v>2210.12294458</v>
      </c>
      <c r="G59" s="37">
        <v>37995</v>
      </c>
      <c r="H59" s="37">
        <v>38231</v>
      </c>
      <c r="I59" s="37">
        <v>43465</v>
      </c>
      <c r="J59" s="32">
        <v>14</v>
      </c>
      <c r="K59" s="32">
        <v>3</v>
      </c>
      <c r="L59" s="24"/>
    </row>
    <row r="60" spans="1:12" s="8" customFormat="1" ht="12.95" customHeight="1" x14ac:dyDescent="0.25">
      <c r="A60" s="42">
        <v>46</v>
      </c>
      <c r="B60" s="60" t="s">
        <v>31</v>
      </c>
      <c r="C60" s="24" t="s">
        <v>70</v>
      </c>
      <c r="D60" s="36">
        <v>654.35875334119999</v>
      </c>
      <c r="E60" s="36">
        <v>654.35875334119999</v>
      </c>
      <c r="F60" s="36">
        <v>654.35875334119999</v>
      </c>
      <c r="G60" s="37">
        <v>38082</v>
      </c>
      <c r="H60" s="37">
        <v>37742</v>
      </c>
      <c r="I60" s="37">
        <v>41395</v>
      </c>
      <c r="J60" s="32">
        <v>10</v>
      </c>
      <c r="K60" s="32">
        <v>0</v>
      </c>
      <c r="L60" s="24"/>
    </row>
    <row r="61" spans="1:12" s="8" customFormat="1" ht="12.95" customHeight="1" x14ac:dyDescent="0.25">
      <c r="A61" s="42">
        <v>47</v>
      </c>
      <c r="B61" s="60" t="s">
        <v>31</v>
      </c>
      <c r="C61" s="24" t="s">
        <v>71</v>
      </c>
      <c r="D61" s="36">
        <v>1928.0446793548999</v>
      </c>
      <c r="E61" s="36">
        <v>1928.0446793548999</v>
      </c>
      <c r="F61" s="36">
        <v>1928.0446793548999</v>
      </c>
      <c r="G61" s="37">
        <v>37685</v>
      </c>
      <c r="H61" s="37">
        <v>37895</v>
      </c>
      <c r="I61" s="37">
        <v>41670</v>
      </c>
      <c r="J61" s="32">
        <v>10</v>
      </c>
      <c r="K61" s="32">
        <v>3</v>
      </c>
      <c r="L61" s="24"/>
    </row>
    <row r="62" spans="1:12" s="8" customFormat="1" ht="12.95" customHeight="1" x14ac:dyDescent="0.25">
      <c r="A62" s="419" t="s">
        <v>72</v>
      </c>
      <c r="B62" s="419"/>
      <c r="C62" s="419"/>
      <c r="D62" s="30">
        <v>22996.579421389699</v>
      </c>
      <c r="E62" s="30">
        <v>22996.579421389699</v>
      </c>
      <c r="F62" s="30">
        <v>22996.579421389699</v>
      </c>
      <c r="G62" s="46"/>
      <c r="H62" s="46"/>
      <c r="I62" s="46"/>
      <c r="J62" s="32"/>
      <c r="K62" s="32"/>
      <c r="L62" s="24"/>
    </row>
    <row r="63" spans="1:12" s="8" customFormat="1" ht="12.95" customHeight="1" x14ac:dyDescent="0.25">
      <c r="A63" s="42">
        <v>48</v>
      </c>
      <c r="B63" s="60" t="s">
        <v>19</v>
      </c>
      <c r="C63" s="24" t="s">
        <v>73</v>
      </c>
      <c r="D63" s="36">
        <v>1013.6754309247001</v>
      </c>
      <c r="E63" s="36">
        <v>1013.6754309247001</v>
      </c>
      <c r="F63" s="36">
        <v>1013.6754309247001</v>
      </c>
      <c r="G63" s="37">
        <v>38562</v>
      </c>
      <c r="H63" s="37">
        <v>38562</v>
      </c>
      <c r="I63" s="37">
        <v>43327</v>
      </c>
      <c r="J63" s="32">
        <v>13</v>
      </c>
      <c r="K63" s="32">
        <v>0</v>
      </c>
      <c r="L63" s="24"/>
    </row>
    <row r="64" spans="1:12" s="8" customFormat="1" x14ac:dyDescent="0.25">
      <c r="A64" s="42">
        <v>49</v>
      </c>
      <c r="B64" s="60" t="s">
        <v>27</v>
      </c>
      <c r="C64" s="72" t="s">
        <v>74</v>
      </c>
      <c r="D64" s="36">
        <v>2838.2130728682</v>
      </c>
      <c r="E64" s="36">
        <v>2838.2130728682</v>
      </c>
      <c r="F64" s="36">
        <v>2838.2130728682</v>
      </c>
      <c r="G64" s="37">
        <v>38546</v>
      </c>
      <c r="H64" s="37">
        <v>38546</v>
      </c>
      <c r="I64" s="37">
        <v>43101</v>
      </c>
      <c r="J64" s="32">
        <v>12</v>
      </c>
      <c r="K64" s="32">
        <v>5</v>
      </c>
      <c r="L64" s="24"/>
    </row>
    <row r="65" spans="1:12" s="8" customFormat="1" x14ac:dyDescent="0.25">
      <c r="A65" s="42">
        <v>50</v>
      </c>
      <c r="B65" s="60" t="s">
        <v>27</v>
      </c>
      <c r="C65" s="72" t="s">
        <v>75</v>
      </c>
      <c r="D65" s="36">
        <v>2528.5152060741998</v>
      </c>
      <c r="E65" s="36">
        <v>2528.5152060741998</v>
      </c>
      <c r="F65" s="36">
        <v>2528.5152060741998</v>
      </c>
      <c r="G65" s="37">
        <v>38275</v>
      </c>
      <c r="H65" s="37">
        <v>39538</v>
      </c>
      <c r="I65" s="37">
        <v>43451</v>
      </c>
      <c r="J65" s="32">
        <v>10</v>
      </c>
      <c r="K65" s="32">
        <v>7</v>
      </c>
      <c r="L65" s="24"/>
    </row>
    <row r="66" spans="1:12" s="8" customFormat="1" x14ac:dyDescent="0.25">
      <c r="A66" s="42">
        <v>51</v>
      </c>
      <c r="B66" s="60" t="s">
        <v>27</v>
      </c>
      <c r="C66" s="72" t="s">
        <v>76</v>
      </c>
      <c r="D66" s="36">
        <v>2402.5061200351001</v>
      </c>
      <c r="E66" s="36">
        <v>2402.5061200351001</v>
      </c>
      <c r="F66" s="36">
        <v>2402.5061200351001</v>
      </c>
      <c r="G66" s="37">
        <v>39854</v>
      </c>
      <c r="H66" s="37">
        <v>39798</v>
      </c>
      <c r="I66" s="37">
        <v>42720</v>
      </c>
      <c r="J66" s="32">
        <v>8</v>
      </c>
      <c r="K66" s="32">
        <v>0</v>
      </c>
      <c r="L66" s="24"/>
    </row>
    <row r="67" spans="1:12" s="8" customFormat="1" x14ac:dyDescent="0.25">
      <c r="A67" s="42">
        <v>52</v>
      </c>
      <c r="B67" s="60" t="s">
        <v>27</v>
      </c>
      <c r="C67" s="72" t="s">
        <v>77</v>
      </c>
      <c r="D67" s="36">
        <v>1045.4671769088</v>
      </c>
      <c r="E67" s="36">
        <v>1045.4671769088</v>
      </c>
      <c r="F67" s="36">
        <v>1045.4671769088</v>
      </c>
      <c r="G67" s="37">
        <v>38200</v>
      </c>
      <c r="H67" s="37">
        <v>38327</v>
      </c>
      <c r="I67" s="37">
        <v>43465</v>
      </c>
      <c r="J67" s="32">
        <v>14</v>
      </c>
      <c r="K67" s="32">
        <v>1</v>
      </c>
      <c r="L67" s="24"/>
    </row>
    <row r="68" spans="1:12" s="8" customFormat="1" x14ac:dyDescent="0.25">
      <c r="A68" s="42">
        <v>53</v>
      </c>
      <c r="B68" s="60" t="s">
        <v>27</v>
      </c>
      <c r="C68" s="72" t="s">
        <v>78</v>
      </c>
      <c r="D68" s="36">
        <v>653.96681838760003</v>
      </c>
      <c r="E68" s="36">
        <v>653.96681838760003</v>
      </c>
      <c r="F68" s="36">
        <v>653.96681838760003</v>
      </c>
      <c r="G68" s="37">
        <v>38353</v>
      </c>
      <c r="H68" s="37">
        <v>38504</v>
      </c>
      <c r="I68" s="37">
        <v>42674</v>
      </c>
      <c r="J68" s="32">
        <v>11</v>
      </c>
      <c r="K68" s="32">
        <v>4</v>
      </c>
      <c r="L68" s="24"/>
    </row>
    <row r="69" spans="1:12" s="8" customFormat="1" x14ac:dyDescent="0.25">
      <c r="A69" s="42">
        <v>54</v>
      </c>
      <c r="B69" s="60" t="s">
        <v>27</v>
      </c>
      <c r="C69" s="72" t="s">
        <v>79</v>
      </c>
      <c r="D69" s="36">
        <v>731.47494325369996</v>
      </c>
      <c r="E69" s="36">
        <v>731.47494325369996</v>
      </c>
      <c r="F69" s="36">
        <v>731.47494325369996</v>
      </c>
      <c r="G69" s="37">
        <v>38279</v>
      </c>
      <c r="H69" s="37">
        <v>38777</v>
      </c>
      <c r="I69" s="37">
        <v>42644</v>
      </c>
      <c r="J69" s="32">
        <v>10</v>
      </c>
      <c r="K69" s="32">
        <v>6</v>
      </c>
      <c r="L69" s="24"/>
    </row>
    <row r="70" spans="1:12" s="8" customFormat="1" ht="24" x14ac:dyDescent="0.25">
      <c r="A70" s="42">
        <v>55</v>
      </c>
      <c r="B70" s="60" t="s">
        <v>27</v>
      </c>
      <c r="C70" s="72" t="s">
        <v>80</v>
      </c>
      <c r="D70" s="36">
        <v>190.64058057279999</v>
      </c>
      <c r="E70" s="36">
        <v>190.64058057279999</v>
      </c>
      <c r="F70" s="36">
        <v>190.64058057279999</v>
      </c>
      <c r="G70" s="37">
        <v>38026</v>
      </c>
      <c r="H70" s="37">
        <v>38026</v>
      </c>
      <c r="I70" s="37">
        <v>41679</v>
      </c>
      <c r="J70" s="32">
        <v>10</v>
      </c>
      <c r="K70" s="32">
        <v>0</v>
      </c>
      <c r="L70" s="24"/>
    </row>
    <row r="71" spans="1:12" s="6" customFormat="1" ht="24" x14ac:dyDescent="0.25">
      <c r="A71" s="32">
        <v>57</v>
      </c>
      <c r="B71" s="60" t="s">
        <v>27</v>
      </c>
      <c r="C71" s="72" t="s">
        <v>81</v>
      </c>
      <c r="D71" s="36">
        <v>518.17346642560005</v>
      </c>
      <c r="E71" s="36">
        <v>518.17346642560005</v>
      </c>
      <c r="F71" s="36">
        <v>518.17346642560005</v>
      </c>
      <c r="G71" s="37">
        <v>39692</v>
      </c>
      <c r="H71" s="37">
        <v>39677</v>
      </c>
      <c r="I71" s="37">
        <v>43111</v>
      </c>
      <c r="J71" s="32">
        <v>9</v>
      </c>
      <c r="K71" s="32">
        <v>4</v>
      </c>
      <c r="L71" s="27"/>
    </row>
    <row r="72" spans="1:12" s="6" customFormat="1" x14ac:dyDescent="0.25">
      <c r="A72" s="32">
        <v>58</v>
      </c>
      <c r="B72" s="60" t="s">
        <v>31</v>
      </c>
      <c r="C72" s="72" t="s">
        <v>360</v>
      </c>
      <c r="D72" s="36">
        <v>3476.4584874910001</v>
      </c>
      <c r="E72" s="36">
        <v>3476.4584874910001</v>
      </c>
      <c r="F72" s="36">
        <v>3476.4584874910001</v>
      </c>
      <c r="G72" s="37">
        <v>38037</v>
      </c>
      <c r="H72" s="37">
        <v>38037</v>
      </c>
      <c r="I72" s="37">
        <v>43159</v>
      </c>
      <c r="J72" s="32">
        <v>14</v>
      </c>
      <c r="K72" s="32">
        <v>0</v>
      </c>
      <c r="L72" s="27"/>
    </row>
    <row r="73" spans="1:12" s="6" customFormat="1" ht="24" x14ac:dyDescent="0.25">
      <c r="A73" s="32">
        <v>59</v>
      </c>
      <c r="B73" s="60" t="s">
        <v>31</v>
      </c>
      <c r="C73" s="72" t="s">
        <v>82</v>
      </c>
      <c r="D73" s="36">
        <v>1088.4600352560001</v>
      </c>
      <c r="E73" s="36">
        <v>1088.4600352560001</v>
      </c>
      <c r="F73" s="36">
        <v>1088.4600352560001</v>
      </c>
      <c r="G73" s="37">
        <v>38650</v>
      </c>
      <c r="H73" s="37">
        <v>39188</v>
      </c>
      <c r="I73" s="37">
        <v>42626</v>
      </c>
      <c r="J73" s="32">
        <v>9</v>
      </c>
      <c r="K73" s="32">
        <v>4</v>
      </c>
      <c r="L73" s="27"/>
    </row>
    <row r="74" spans="1:12" s="6" customFormat="1" ht="24" x14ac:dyDescent="0.25">
      <c r="A74" s="32">
        <v>60</v>
      </c>
      <c r="B74" s="60" t="s">
        <v>83</v>
      </c>
      <c r="C74" s="72" t="s">
        <v>84</v>
      </c>
      <c r="D74" s="36">
        <v>6509.0280831919999</v>
      </c>
      <c r="E74" s="36">
        <v>6509.0280831919999</v>
      </c>
      <c r="F74" s="36">
        <v>6509.0280831919999</v>
      </c>
      <c r="G74" s="37">
        <v>38163</v>
      </c>
      <c r="H74" s="37">
        <v>39783</v>
      </c>
      <c r="I74" s="37">
        <v>42625</v>
      </c>
      <c r="J74" s="32">
        <v>7</v>
      </c>
      <c r="K74" s="32">
        <v>8</v>
      </c>
      <c r="L74" s="27"/>
    </row>
    <row r="75" spans="1:12" s="6" customFormat="1" ht="12.95" customHeight="1" x14ac:dyDescent="0.25">
      <c r="A75" s="419" t="s">
        <v>85</v>
      </c>
      <c r="B75" s="419"/>
      <c r="C75" s="419"/>
      <c r="D75" s="30">
        <v>125323.03120846923</v>
      </c>
      <c r="E75" s="30">
        <v>125323.03120846923</v>
      </c>
      <c r="F75" s="30">
        <v>125323.03120846923</v>
      </c>
      <c r="G75" s="46"/>
      <c r="H75" s="46"/>
      <c r="I75" s="46"/>
      <c r="J75" s="32"/>
      <c r="K75" s="32"/>
      <c r="L75" s="27"/>
    </row>
    <row r="76" spans="1:12" s="6" customFormat="1" ht="12.95" customHeight="1" x14ac:dyDescent="0.25">
      <c r="A76" s="32">
        <v>61</v>
      </c>
      <c r="B76" s="60" t="s">
        <v>17</v>
      </c>
      <c r="C76" s="24" t="s">
        <v>86</v>
      </c>
      <c r="D76" s="36">
        <v>9580.4058678438996</v>
      </c>
      <c r="E76" s="36">
        <v>9580.4058678438996</v>
      </c>
      <c r="F76" s="36">
        <v>9580.4058678438996</v>
      </c>
      <c r="G76" s="37">
        <v>38598</v>
      </c>
      <c r="H76" s="37">
        <v>38598</v>
      </c>
      <c r="I76" s="37">
        <v>43360</v>
      </c>
      <c r="J76" s="32">
        <v>13</v>
      </c>
      <c r="K76" s="32">
        <v>0</v>
      </c>
      <c r="L76" s="27"/>
    </row>
    <row r="77" spans="1:12" s="6" customFormat="1" ht="12.95" customHeight="1" x14ac:dyDescent="0.25">
      <c r="A77" s="32">
        <v>62</v>
      </c>
      <c r="B77" s="60" t="s">
        <v>87</v>
      </c>
      <c r="C77" s="24" t="s">
        <v>88</v>
      </c>
      <c r="D77" s="36">
        <v>36197.056753379802</v>
      </c>
      <c r="E77" s="36">
        <v>36197.056753379802</v>
      </c>
      <c r="F77" s="36">
        <v>36197.056753379802</v>
      </c>
      <c r="G77" s="37">
        <v>40258</v>
      </c>
      <c r="H77" s="37">
        <v>43623</v>
      </c>
      <c r="I77" s="37">
        <v>46629</v>
      </c>
      <c r="J77" s="32">
        <v>10</v>
      </c>
      <c r="K77" s="32">
        <v>2</v>
      </c>
      <c r="L77" s="27"/>
    </row>
    <row r="78" spans="1:12" s="6" customFormat="1" ht="12.95" customHeight="1" x14ac:dyDescent="0.25">
      <c r="A78" s="32">
        <v>63</v>
      </c>
      <c r="B78" s="60" t="s">
        <v>48</v>
      </c>
      <c r="C78" s="24" t="s">
        <v>89</v>
      </c>
      <c r="D78" s="36">
        <v>9325.9743119667</v>
      </c>
      <c r="E78" s="36">
        <v>9325.9743119667</v>
      </c>
      <c r="F78" s="36">
        <v>9325.9743119667</v>
      </c>
      <c r="G78" s="37">
        <v>39141</v>
      </c>
      <c r="H78" s="37">
        <v>39325</v>
      </c>
      <c r="I78" s="37">
        <v>50283</v>
      </c>
      <c r="J78" s="32">
        <v>30</v>
      </c>
      <c r="K78" s="32">
        <v>0</v>
      </c>
      <c r="L78" s="27"/>
    </row>
    <row r="79" spans="1:12" s="6" customFormat="1" ht="12.95" customHeight="1" x14ac:dyDescent="0.25">
      <c r="A79" s="32">
        <v>64</v>
      </c>
      <c r="B79" s="60" t="s">
        <v>27</v>
      </c>
      <c r="C79" s="24" t="s">
        <v>361</v>
      </c>
      <c r="D79" s="36">
        <v>222.84578944010002</v>
      </c>
      <c r="E79" s="36">
        <v>222.84578944010002</v>
      </c>
      <c r="F79" s="36">
        <v>222.84578944010002</v>
      </c>
      <c r="G79" s="37">
        <v>38922</v>
      </c>
      <c r="H79" s="37">
        <v>38901</v>
      </c>
      <c r="I79" s="37">
        <v>42715</v>
      </c>
      <c r="J79" s="32">
        <v>10</v>
      </c>
      <c r="K79" s="32">
        <v>4</v>
      </c>
      <c r="L79" s="27"/>
    </row>
    <row r="80" spans="1:12" s="6" customFormat="1" ht="24" x14ac:dyDescent="0.25">
      <c r="A80" s="32">
        <v>65</v>
      </c>
      <c r="B80" s="60" t="s">
        <v>27</v>
      </c>
      <c r="C80" s="72" t="s">
        <v>90</v>
      </c>
      <c r="D80" s="36">
        <v>1233.8535378974</v>
      </c>
      <c r="E80" s="36">
        <v>1233.8535378974</v>
      </c>
      <c r="F80" s="36">
        <v>1233.8535378974</v>
      </c>
      <c r="G80" s="37">
        <v>38905</v>
      </c>
      <c r="H80" s="37">
        <v>38946</v>
      </c>
      <c r="I80" s="37">
        <v>43451</v>
      </c>
      <c r="J80" s="32">
        <v>12</v>
      </c>
      <c r="K80" s="32">
        <v>3</v>
      </c>
      <c r="L80" s="27"/>
    </row>
    <row r="81" spans="1:12" s="6" customFormat="1" ht="24" x14ac:dyDescent="0.25">
      <c r="A81" s="32">
        <v>66</v>
      </c>
      <c r="B81" s="60" t="s">
        <v>27</v>
      </c>
      <c r="C81" s="72" t="s">
        <v>91</v>
      </c>
      <c r="D81" s="36">
        <v>6414.7287668388999</v>
      </c>
      <c r="E81" s="36">
        <v>6414.7287668388999</v>
      </c>
      <c r="F81" s="36">
        <v>6414.7287668388999</v>
      </c>
      <c r="G81" s="37">
        <v>38544</v>
      </c>
      <c r="H81" s="37">
        <v>39141</v>
      </c>
      <c r="I81" s="37">
        <v>43132</v>
      </c>
      <c r="J81" s="32">
        <v>10</v>
      </c>
      <c r="K81" s="32">
        <v>9</v>
      </c>
      <c r="L81" s="27"/>
    </row>
    <row r="82" spans="1:12" s="6" customFormat="1" ht="24" x14ac:dyDescent="0.25">
      <c r="A82" s="32">
        <v>67</v>
      </c>
      <c r="B82" s="60" t="s">
        <v>27</v>
      </c>
      <c r="C82" s="72" t="s">
        <v>92</v>
      </c>
      <c r="D82" s="36">
        <v>2357.7763258017999</v>
      </c>
      <c r="E82" s="36">
        <v>2357.7763258017999</v>
      </c>
      <c r="F82" s="36">
        <v>2357.7763258017999</v>
      </c>
      <c r="G82" s="37">
        <v>38288</v>
      </c>
      <c r="H82" s="37">
        <v>38288</v>
      </c>
      <c r="I82" s="37">
        <v>41934</v>
      </c>
      <c r="J82" s="32">
        <v>10</v>
      </c>
      <c r="K82" s="32">
        <v>0</v>
      </c>
      <c r="L82" s="27"/>
    </row>
    <row r="83" spans="1:12" s="6" customFormat="1" x14ac:dyDescent="0.25">
      <c r="A83" s="32">
        <v>68</v>
      </c>
      <c r="B83" s="60" t="s">
        <v>27</v>
      </c>
      <c r="C83" s="72" t="s">
        <v>93</v>
      </c>
      <c r="D83" s="36">
        <v>2983.1473262025997</v>
      </c>
      <c r="E83" s="36">
        <v>2983.1473262025997</v>
      </c>
      <c r="F83" s="36">
        <v>2983.1473262025997</v>
      </c>
      <c r="G83" s="37">
        <v>39988</v>
      </c>
      <c r="H83" s="37">
        <v>40991</v>
      </c>
      <c r="I83" s="37">
        <v>45291</v>
      </c>
      <c r="J83" s="32">
        <v>11</v>
      </c>
      <c r="K83" s="32">
        <v>8</v>
      </c>
      <c r="L83" s="27"/>
    </row>
    <row r="84" spans="1:12" s="6" customFormat="1" x14ac:dyDescent="0.25">
      <c r="A84" s="32">
        <v>69</v>
      </c>
      <c r="B84" s="60" t="s">
        <v>27</v>
      </c>
      <c r="C84" s="72" t="s">
        <v>94</v>
      </c>
      <c r="D84" s="36">
        <v>1766.8249825855</v>
      </c>
      <c r="E84" s="36">
        <v>1766.8249825855</v>
      </c>
      <c r="F84" s="36">
        <v>1766.8249825855</v>
      </c>
      <c r="G84" s="37">
        <v>38121</v>
      </c>
      <c r="H84" s="37">
        <v>38121</v>
      </c>
      <c r="I84" s="37">
        <v>41773</v>
      </c>
      <c r="J84" s="32">
        <v>10</v>
      </c>
      <c r="K84" s="32">
        <v>8</v>
      </c>
      <c r="L84" s="27"/>
    </row>
    <row r="85" spans="1:12" s="6" customFormat="1" x14ac:dyDescent="0.25">
      <c r="A85" s="32">
        <v>70</v>
      </c>
      <c r="B85" s="60" t="s">
        <v>27</v>
      </c>
      <c r="C85" s="24" t="s">
        <v>95</v>
      </c>
      <c r="D85" s="36">
        <v>1595.3979604604999</v>
      </c>
      <c r="E85" s="36">
        <v>1595.3979604604999</v>
      </c>
      <c r="F85" s="36">
        <v>1595.3979604604999</v>
      </c>
      <c r="G85" s="37">
        <v>38350</v>
      </c>
      <c r="H85" s="37">
        <v>38350</v>
      </c>
      <c r="I85" s="37">
        <v>43252</v>
      </c>
      <c r="J85" s="32">
        <v>13</v>
      </c>
      <c r="K85" s="32">
        <v>4</v>
      </c>
      <c r="L85" s="27"/>
    </row>
    <row r="86" spans="1:12" s="6" customFormat="1" ht="12.95" customHeight="1" x14ac:dyDescent="0.25">
      <c r="A86" s="32">
        <v>71</v>
      </c>
      <c r="B86" s="60" t="s">
        <v>96</v>
      </c>
      <c r="C86" s="24" t="s">
        <v>97</v>
      </c>
      <c r="D86" s="36">
        <v>2060.4686333207001</v>
      </c>
      <c r="E86" s="36">
        <v>2060.4686333207001</v>
      </c>
      <c r="F86" s="36">
        <v>2060.4686333207001</v>
      </c>
      <c r="G86" s="37">
        <v>38578</v>
      </c>
      <c r="H86" s="37">
        <v>38578</v>
      </c>
      <c r="I86" s="37">
        <v>42065</v>
      </c>
      <c r="J86" s="32">
        <v>9</v>
      </c>
      <c r="K86" s="32">
        <v>6</v>
      </c>
      <c r="L86" s="27"/>
    </row>
    <row r="87" spans="1:12" s="6" customFormat="1" ht="12.95" customHeight="1" x14ac:dyDescent="0.25">
      <c r="A87" s="32">
        <v>72</v>
      </c>
      <c r="B87" s="60" t="s">
        <v>98</v>
      </c>
      <c r="C87" s="24" t="s">
        <v>99</v>
      </c>
      <c r="D87" s="36">
        <v>2026.3901186308999</v>
      </c>
      <c r="E87" s="36">
        <v>2026.3901186308999</v>
      </c>
      <c r="F87" s="36">
        <v>2026.3901186308999</v>
      </c>
      <c r="G87" s="37">
        <v>38507</v>
      </c>
      <c r="H87" s="37">
        <v>38650</v>
      </c>
      <c r="I87" s="37">
        <v>42088</v>
      </c>
      <c r="J87" s="32">
        <v>9</v>
      </c>
      <c r="K87" s="32">
        <v>4</v>
      </c>
      <c r="L87" s="27"/>
    </row>
    <row r="88" spans="1:12" s="6" customFormat="1" ht="12.95" customHeight="1" x14ac:dyDescent="0.25">
      <c r="A88" s="32">
        <v>73</v>
      </c>
      <c r="B88" s="60" t="s">
        <v>98</v>
      </c>
      <c r="C88" s="24" t="s">
        <v>100</v>
      </c>
      <c r="D88" s="36">
        <v>1989.6402213607998</v>
      </c>
      <c r="E88" s="36">
        <v>1989.6402213607998</v>
      </c>
      <c r="F88" s="36">
        <v>1989.6402213607998</v>
      </c>
      <c r="G88" s="37">
        <v>40176</v>
      </c>
      <c r="H88" s="37">
        <v>40176</v>
      </c>
      <c r="I88" s="37">
        <v>43672</v>
      </c>
      <c r="J88" s="32">
        <v>9</v>
      </c>
      <c r="K88" s="32">
        <v>6</v>
      </c>
      <c r="L88" s="27"/>
    </row>
    <row r="89" spans="1:12" s="6" customFormat="1" ht="12.95" customHeight="1" x14ac:dyDescent="0.25">
      <c r="A89" s="32">
        <v>74</v>
      </c>
      <c r="B89" s="60" t="s">
        <v>98</v>
      </c>
      <c r="C89" s="24" t="s">
        <v>101</v>
      </c>
      <c r="D89" s="36">
        <v>314.3260946442</v>
      </c>
      <c r="E89" s="36">
        <v>314.3260946442</v>
      </c>
      <c r="F89" s="36">
        <v>314.3260946442</v>
      </c>
      <c r="G89" s="37">
        <v>38457</v>
      </c>
      <c r="H89" s="37">
        <v>38457</v>
      </c>
      <c r="I89" s="37">
        <v>43206</v>
      </c>
      <c r="J89" s="32">
        <v>13</v>
      </c>
      <c r="K89" s="32">
        <v>0</v>
      </c>
      <c r="L89" s="27"/>
    </row>
    <row r="90" spans="1:12" s="6" customFormat="1" ht="12.95" customHeight="1" x14ac:dyDescent="0.25">
      <c r="A90" s="32">
        <v>75</v>
      </c>
      <c r="B90" s="60" t="s">
        <v>98</v>
      </c>
      <c r="C90" s="24" t="s">
        <v>102</v>
      </c>
      <c r="D90" s="36">
        <v>2515.9145012732997</v>
      </c>
      <c r="E90" s="36">
        <v>2515.9145012732997</v>
      </c>
      <c r="F90" s="36">
        <v>2515.9145012732997</v>
      </c>
      <c r="G90" s="37">
        <v>38290</v>
      </c>
      <c r="H90" s="37">
        <v>38404</v>
      </c>
      <c r="I90" s="37">
        <v>43150</v>
      </c>
      <c r="J90" s="32">
        <v>13</v>
      </c>
      <c r="K90" s="32">
        <v>0</v>
      </c>
      <c r="L90" s="27"/>
    </row>
    <row r="91" spans="1:12" s="6" customFormat="1" ht="12.95" customHeight="1" x14ac:dyDescent="0.25">
      <c r="A91" s="32">
        <v>76</v>
      </c>
      <c r="B91" s="60" t="s">
        <v>98</v>
      </c>
      <c r="C91" s="24" t="s">
        <v>103</v>
      </c>
      <c r="D91" s="36">
        <v>943.57030199659994</v>
      </c>
      <c r="E91" s="36">
        <v>943.57030199659994</v>
      </c>
      <c r="F91" s="36">
        <v>943.57030199659994</v>
      </c>
      <c r="G91" s="37">
        <v>38596</v>
      </c>
      <c r="H91" s="37">
        <v>38714</v>
      </c>
      <c r="I91" s="37">
        <v>42732</v>
      </c>
      <c r="J91" s="32">
        <v>11</v>
      </c>
      <c r="K91" s="32">
        <v>0</v>
      </c>
      <c r="L91" s="27"/>
    </row>
    <row r="92" spans="1:12" s="6" customFormat="1" ht="12.95" customHeight="1" x14ac:dyDescent="0.25">
      <c r="A92" s="32">
        <v>77</v>
      </c>
      <c r="B92" s="60" t="s">
        <v>98</v>
      </c>
      <c r="C92" s="24" t="s">
        <v>104</v>
      </c>
      <c r="D92" s="36">
        <v>2774.2958386311002</v>
      </c>
      <c r="E92" s="36">
        <v>2774.2958386311002</v>
      </c>
      <c r="F92" s="36">
        <v>2774.2958386311002</v>
      </c>
      <c r="G92" s="37">
        <v>38449</v>
      </c>
      <c r="H92" s="37">
        <v>38449</v>
      </c>
      <c r="I92" s="37">
        <v>43206</v>
      </c>
      <c r="J92" s="32">
        <v>13</v>
      </c>
      <c r="K92" s="32">
        <v>0</v>
      </c>
      <c r="L92" s="27"/>
    </row>
    <row r="93" spans="1:12" s="6" customFormat="1" ht="12.95" customHeight="1" x14ac:dyDescent="0.25">
      <c r="A93" s="32">
        <v>78</v>
      </c>
      <c r="B93" s="60" t="s">
        <v>98</v>
      </c>
      <c r="C93" s="24" t="s">
        <v>105</v>
      </c>
      <c r="D93" s="36">
        <v>237.6144833866</v>
      </c>
      <c r="E93" s="36">
        <v>237.6144833866</v>
      </c>
      <c r="F93" s="36">
        <v>237.6144833866</v>
      </c>
      <c r="G93" s="37">
        <v>38088</v>
      </c>
      <c r="H93" s="37">
        <v>38088</v>
      </c>
      <c r="I93" s="37">
        <v>41740</v>
      </c>
      <c r="J93" s="32">
        <v>10</v>
      </c>
      <c r="K93" s="32">
        <v>0</v>
      </c>
      <c r="L93" s="27"/>
    </row>
    <row r="94" spans="1:12" s="6" customFormat="1" ht="12.95" customHeight="1" x14ac:dyDescent="0.25">
      <c r="A94" s="32">
        <v>79</v>
      </c>
      <c r="B94" s="60" t="s">
        <v>98</v>
      </c>
      <c r="C94" s="24" t="s">
        <v>106</v>
      </c>
      <c r="D94" s="36">
        <v>4767.001474916</v>
      </c>
      <c r="E94" s="36">
        <v>4767.001474916</v>
      </c>
      <c r="F94" s="36">
        <v>4767.001474916</v>
      </c>
      <c r="G94" s="37">
        <v>39588</v>
      </c>
      <c r="H94" s="37">
        <v>39272</v>
      </c>
      <c r="I94" s="37">
        <v>43297</v>
      </c>
      <c r="J94" s="32">
        <v>11</v>
      </c>
      <c r="K94" s="32">
        <v>0</v>
      </c>
      <c r="L94" s="27"/>
    </row>
    <row r="95" spans="1:12" s="6" customFormat="1" ht="12.95" customHeight="1" x14ac:dyDescent="0.25">
      <c r="A95" s="32">
        <v>80</v>
      </c>
      <c r="B95" s="60" t="s">
        <v>98</v>
      </c>
      <c r="C95" s="24" t="s">
        <v>107</v>
      </c>
      <c r="D95" s="36">
        <v>2175.2570577370998</v>
      </c>
      <c r="E95" s="36">
        <v>2175.2570577370998</v>
      </c>
      <c r="F95" s="36">
        <v>2175.2570577370998</v>
      </c>
      <c r="G95" s="37">
        <v>38579</v>
      </c>
      <c r="H95" s="37">
        <v>39030</v>
      </c>
      <c r="I95" s="37">
        <v>42683</v>
      </c>
      <c r="J95" s="32">
        <v>10</v>
      </c>
      <c r="K95" s="32">
        <v>0</v>
      </c>
      <c r="L95" s="27"/>
    </row>
    <row r="96" spans="1:12" s="6" customFormat="1" ht="12.95" customHeight="1" x14ac:dyDescent="0.25">
      <c r="A96" s="32">
        <v>82</v>
      </c>
      <c r="B96" s="60" t="s">
        <v>98</v>
      </c>
      <c r="C96" s="24" t="s">
        <v>108</v>
      </c>
      <c r="D96" s="36">
        <v>215.7628631613</v>
      </c>
      <c r="E96" s="36">
        <v>215.7628631613</v>
      </c>
      <c r="F96" s="36">
        <v>215.7628631613</v>
      </c>
      <c r="G96" s="37">
        <v>38659</v>
      </c>
      <c r="H96" s="37">
        <v>38659</v>
      </c>
      <c r="I96" s="37">
        <v>42069</v>
      </c>
      <c r="J96" s="32">
        <v>9</v>
      </c>
      <c r="K96" s="32">
        <v>3</v>
      </c>
      <c r="L96" s="27"/>
    </row>
    <row r="97" spans="1:12" s="6" customFormat="1" ht="12.95" customHeight="1" x14ac:dyDescent="0.25">
      <c r="A97" s="32">
        <v>83</v>
      </c>
      <c r="B97" s="60" t="s">
        <v>98</v>
      </c>
      <c r="C97" s="24" t="s">
        <v>109</v>
      </c>
      <c r="D97" s="36">
        <v>66.031067184799994</v>
      </c>
      <c r="E97" s="36">
        <v>66.031067184799994</v>
      </c>
      <c r="F97" s="36">
        <v>66.031067184799994</v>
      </c>
      <c r="G97" s="37">
        <v>38589</v>
      </c>
      <c r="H97" s="37">
        <v>38589</v>
      </c>
      <c r="I97" s="37">
        <v>43280</v>
      </c>
      <c r="J97" s="32">
        <v>12</v>
      </c>
      <c r="K97" s="32">
        <v>8</v>
      </c>
      <c r="L97" s="27"/>
    </row>
    <row r="98" spans="1:12" s="6" customFormat="1" ht="12.95" customHeight="1" x14ac:dyDescent="0.25">
      <c r="A98" s="32">
        <v>84</v>
      </c>
      <c r="B98" s="60" t="s">
        <v>98</v>
      </c>
      <c r="C98" s="24" t="s">
        <v>110</v>
      </c>
      <c r="D98" s="36">
        <v>1584.7357190852001</v>
      </c>
      <c r="E98" s="36">
        <v>1584.7357190852001</v>
      </c>
      <c r="F98" s="36">
        <v>1584.7357190852001</v>
      </c>
      <c r="G98" s="37">
        <v>39114</v>
      </c>
      <c r="H98" s="37">
        <v>39114</v>
      </c>
      <c r="I98" s="37">
        <v>42475</v>
      </c>
      <c r="J98" s="32">
        <v>9</v>
      </c>
      <c r="K98" s="32">
        <v>2</v>
      </c>
      <c r="L98" s="27"/>
    </row>
    <row r="99" spans="1:12" s="6" customFormat="1" ht="12.95" customHeight="1" x14ac:dyDescent="0.25">
      <c r="A99" s="32">
        <v>87</v>
      </c>
      <c r="B99" s="60" t="s">
        <v>98</v>
      </c>
      <c r="C99" s="24" t="s">
        <v>111</v>
      </c>
      <c r="D99" s="36">
        <v>3298.4862822330997</v>
      </c>
      <c r="E99" s="36">
        <v>3298.4862822330997</v>
      </c>
      <c r="F99" s="36">
        <v>3298.4862822330997</v>
      </c>
      <c r="G99" s="37">
        <v>38488</v>
      </c>
      <c r="H99" s="37">
        <v>38703</v>
      </c>
      <c r="I99" s="37">
        <v>42069</v>
      </c>
      <c r="J99" s="32">
        <v>9</v>
      </c>
      <c r="K99" s="32">
        <v>2</v>
      </c>
      <c r="L99" s="27"/>
    </row>
    <row r="100" spans="1:12" s="6" customFormat="1" ht="12.95" customHeight="1" x14ac:dyDescent="0.25">
      <c r="A100" s="32">
        <v>90</v>
      </c>
      <c r="B100" s="60" t="s">
        <v>98</v>
      </c>
      <c r="C100" s="24" t="s">
        <v>112</v>
      </c>
      <c r="D100" s="36">
        <v>672.04788506089994</v>
      </c>
      <c r="E100" s="36">
        <v>672.04788506089994</v>
      </c>
      <c r="F100" s="36">
        <v>672.04788506089994</v>
      </c>
      <c r="G100" s="37">
        <v>38548</v>
      </c>
      <c r="H100" s="37">
        <v>38548</v>
      </c>
      <c r="I100" s="37">
        <v>42069</v>
      </c>
      <c r="J100" s="32">
        <v>9</v>
      </c>
      <c r="K100" s="32">
        <v>6</v>
      </c>
      <c r="L100" s="27"/>
    </row>
    <row r="101" spans="1:12" s="6" customFormat="1" ht="12.95" customHeight="1" x14ac:dyDescent="0.25">
      <c r="A101" s="32">
        <v>91</v>
      </c>
      <c r="B101" s="60" t="s">
        <v>98</v>
      </c>
      <c r="C101" s="24" t="s">
        <v>113</v>
      </c>
      <c r="D101" s="36">
        <v>849.40048959499995</v>
      </c>
      <c r="E101" s="36">
        <v>849.40048959499995</v>
      </c>
      <c r="F101" s="36">
        <v>849.40048959499995</v>
      </c>
      <c r="G101" s="37">
        <v>38862</v>
      </c>
      <c r="H101" s="37">
        <v>38872</v>
      </c>
      <c r="I101" s="37">
        <v>43206</v>
      </c>
      <c r="J101" s="32">
        <v>11</v>
      </c>
      <c r="K101" s="32">
        <v>9</v>
      </c>
      <c r="L101" s="27"/>
    </row>
    <row r="102" spans="1:12" s="6" customFormat="1" ht="12.95" customHeight="1" x14ac:dyDescent="0.25">
      <c r="A102" s="32">
        <v>92</v>
      </c>
      <c r="B102" s="60" t="s">
        <v>98</v>
      </c>
      <c r="C102" s="24" t="s">
        <v>114</v>
      </c>
      <c r="D102" s="36">
        <v>1640.2063474662</v>
      </c>
      <c r="E102" s="36">
        <v>1640.2063474662</v>
      </c>
      <c r="F102" s="36">
        <v>1640.2063474662</v>
      </c>
      <c r="G102" s="37">
        <v>38510</v>
      </c>
      <c r="H102" s="37">
        <v>38700</v>
      </c>
      <c r="I102" s="37">
        <v>42384</v>
      </c>
      <c r="J102" s="32">
        <v>10</v>
      </c>
      <c r="K102" s="32">
        <v>1</v>
      </c>
      <c r="L102" s="27"/>
    </row>
    <row r="103" spans="1:12" s="6" customFormat="1" ht="12.95" customHeight="1" x14ac:dyDescent="0.25">
      <c r="A103" s="32">
        <v>93</v>
      </c>
      <c r="B103" s="60" t="s">
        <v>98</v>
      </c>
      <c r="C103" s="24" t="s">
        <v>115</v>
      </c>
      <c r="D103" s="36">
        <v>1501.5545098887001</v>
      </c>
      <c r="E103" s="36">
        <v>1501.5545098887001</v>
      </c>
      <c r="F103" s="36">
        <v>1501.5545098887001</v>
      </c>
      <c r="G103" s="37">
        <v>38651</v>
      </c>
      <c r="H103" s="37">
        <v>38651</v>
      </c>
      <c r="I103" s="37">
        <v>43280</v>
      </c>
      <c r="J103" s="32">
        <v>12</v>
      </c>
      <c r="K103" s="32">
        <v>7</v>
      </c>
      <c r="L103" s="27"/>
    </row>
    <row r="104" spans="1:12" s="6" customFormat="1" ht="12.95" customHeight="1" x14ac:dyDescent="0.25">
      <c r="A104" s="32">
        <v>94</v>
      </c>
      <c r="B104" s="60" t="s">
        <v>98</v>
      </c>
      <c r="C104" s="24" t="s">
        <v>116</v>
      </c>
      <c r="D104" s="36">
        <v>715.19551497550003</v>
      </c>
      <c r="E104" s="36">
        <v>715.19551497550003</v>
      </c>
      <c r="F104" s="36">
        <v>715.19551497550003</v>
      </c>
      <c r="G104" s="37">
        <v>38410</v>
      </c>
      <c r="H104" s="37">
        <v>38410</v>
      </c>
      <c r="I104" s="37">
        <v>42185</v>
      </c>
      <c r="J104" s="32">
        <v>10</v>
      </c>
      <c r="K104" s="32">
        <v>3</v>
      </c>
      <c r="L104" s="27"/>
    </row>
    <row r="105" spans="1:12" s="6" customFormat="1" ht="12.95" customHeight="1" x14ac:dyDescent="0.25">
      <c r="A105" s="32">
        <v>95</v>
      </c>
      <c r="B105" s="60" t="s">
        <v>31</v>
      </c>
      <c r="C105" s="24" t="s">
        <v>117</v>
      </c>
      <c r="D105" s="36">
        <v>304.4136109053</v>
      </c>
      <c r="E105" s="36">
        <v>304.4136109053</v>
      </c>
      <c r="F105" s="36">
        <v>304.4136109053</v>
      </c>
      <c r="G105" s="37">
        <v>38628</v>
      </c>
      <c r="H105" s="37">
        <v>38628</v>
      </c>
      <c r="I105" s="37">
        <v>42069</v>
      </c>
      <c r="J105" s="32">
        <v>9</v>
      </c>
      <c r="K105" s="32">
        <v>4</v>
      </c>
      <c r="L105" s="27"/>
    </row>
    <row r="106" spans="1:12" s="6" customFormat="1" ht="12.95" customHeight="1" x14ac:dyDescent="0.25">
      <c r="A106" s="32">
        <v>98</v>
      </c>
      <c r="B106" s="60" t="s">
        <v>31</v>
      </c>
      <c r="C106" s="24" t="s">
        <v>118</v>
      </c>
      <c r="D106" s="36">
        <v>192.67291210319999</v>
      </c>
      <c r="E106" s="36">
        <v>192.67291210319999</v>
      </c>
      <c r="F106" s="36">
        <v>192.67291210319999</v>
      </c>
      <c r="G106" s="37">
        <v>38554</v>
      </c>
      <c r="H106" s="37">
        <v>38564</v>
      </c>
      <c r="I106" s="37">
        <v>42069</v>
      </c>
      <c r="J106" s="32">
        <v>9</v>
      </c>
      <c r="K106" s="32">
        <v>6</v>
      </c>
      <c r="L106" s="27"/>
    </row>
    <row r="107" spans="1:12" s="6" customFormat="1" ht="12.95" customHeight="1" x14ac:dyDescent="0.25">
      <c r="A107" s="32">
        <v>99</v>
      </c>
      <c r="B107" s="60" t="s">
        <v>31</v>
      </c>
      <c r="C107" s="24" t="s">
        <v>119</v>
      </c>
      <c r="D107" s="36">
        <v>1574.7237676054001</v>
      </c>
      <c r="E107" s="36">
        <v>1574.7237676054001</v>
      </c>
      <c r="F107" s="36">
        <v>1574.7237676054001</v>
      </c>
      <c r="G107" s="37">
        <v>38512</v>
      </c>
      <c r="H107" s="37">
        <v>38562</v>
      </c>
      <c r="I107" s="37">
        <v>43174</v>
      </c>
      <c r="J107" s="32">
        <v>12</v>
      </c>
      <c r="K107" s="32">
        <v>6</v>
      </c>
      <c r="L107" s="27"/>
    </row>
    <row r="108" spans="1:12" s="6" customFormat="1" ht="12.95" customHeight="1" x14ac:dyDescent="0.25">
      <c r="A108" s="32">
        <v>100</v>
      </c>
      <c r="B108" s="60" t="s">
        <v>120</v>
      </c>
      <c r="C108" s="24" t="s">
        <v>121</v>
      </c>
      <c r="D108" s="36">
        <v>2178.9497506245998</v>
      </c>
      <c r="E108" s="36">
        <v>2178.9497506245998</v>
      </c>
      <c r="F108" s="36">
        <v>2178.9497506245998</v>
      </c>
      <c r="G108" s="37">
        <v>38981</v>
      </c>
      <c r="H108" s="37">
        <v>39559</v>
      </c>
      <c r="I108" s="37">
        <v>43111</v>
      </c>
      <c r="J108" s="32">
        <v>9</v>
      </c>
      <c r="K108" s="32">
        <v>7</v>
      </c>
      <c r="L108" s="27"/>
    </row>
    <row r="109" spans="1:12" s="6" customFormat="1" ht="12.95" customHeight="1" x14ac:dyDescent="0.25">
      <c r="A109" s="32">
        <v>101</v>
      </c>
      <c r="B109" s="60" t="s">
        <v>120</v>
      </c>
      <c r="C109" s="24" t="s">
        <v>122</v>
      </c>
      <c r="D109" s="36">
        <v>1774.6451217329002</v>
      </c>
      <c r="E109" s="36">
        <v>1774.6451217329002</v>
      </c>
      <c r="F109" s="36">
        <v>1774.6451217329002</v>
      </c>
      <c r="G109" s="37">
        <v>38837</v>
      </c>
      <c r="H109" s="37">
        <v>39958</v>
      </c>
      <c r="I109" s="37">
        <v>43777</v>
      </c>
      <c r="J109" s="32">
        <v>10</v>
      </c>
      <c r="K109" s="32">
        <v>5</v>
      </c>
      <c r="L109" s="27"/>
    </row>
    <row r="110" spans="1:12" s="6" customFormat="1" ht="12.95" customHeight="1" x14ac:dyDescent="0.25">
      <c r="A110" s="32">
        <v>102</v>
      </c>
      <c r="B110" s="60" t="s">
        <v>120</v>
      </c>
      <c r="C110" s="24" t="s">
        <v>123</v>
      </c>
      <c r="D110" s="36">
        <v>878.6435701122</v>
      </c>
      <c r="E110" s="36">
        <v>878.6435701122</v>
      </c>
      <c r="F110" s="36">
        <v>878.6435701122</v>
      </c>
      <c r="G110" s="37">
        <v>38945</v>
      </c>
      <c r="H110" s="37">
        <v>39060</v>
      </c>
      <c r="I110" s="37">
        <v>42628</v>
      </c>
      <c r="J110" s="32">
        <v>9</v>
      </c>
      <c r="K110" s="32">
        <v>8</v>
      </c>
      <c r="L110" s="27"/>
    </row>
    <row r="111" spans="1:12" s="6" customFormat="1" ht="12.95" customHeight="1" x14ac:dyDescent="0.25">
      <c r="A111" s="32">
        <v>103</v>
      </c>
      <c r="B111" s="60" t="s">
        <v>120</v>
      </c>
      <c r="C111" s="24" t="s">
        <v>124</v>
      </c>
      <c r="D111" s="36">
        <v>431.39232439120002</v>
      </c>
      <c r="E111" s="36">
        <v>431.39232439120002</v>
      </c>
      <c r="F111" s="36">
        <v>431.39232439120002</v>
      </c>
      <c r="G111" s="37">
        <v>38630</v>
      </c>
      <c r="H111" s="37">
        <v>38593</v>
      </c>
      <c r="I111" s="37">
        <v>42069</v>
      </c>
      <c r="J111" s="32">
        <v>9</v>
      </c>
      <c r="K111" s="32">
        <v>5</v>
      </c>
      <c r="L111" s="27"/>
    </row>
    <row r="112" spans="1:12" s="6" customFormat="1" ht="12.95" customHeight="1" x14ac:dyDescent="0.25">
      <c r="A112" s="32">
        <v>104</v>
      </c>
      <c r="B112" s="60" t="s">
        <v>120</v>
      </c>
      <c r="C112" s="24" t="s">
        <v>125</v>
      </c>
      <c r="D112" s="36">
        <v>11317.835115521699</v>
      </c>
      <c r="E112" s="36">
        <v>11317.835115521699</v>
      </c>
      <c r="F112" s="36">
        <v>11317.835115521699</v>
      </c>
      <c r="G112" s="37">
        <v>38565</v>
      </c>
      <c r="H112" s="37">
        <v>42826</v>
      </c>
      <c r="I112" s="37">
        <v>46295</v>
      </c>
      <c r="J112" s="32">
        <v>10</v>
      </c>
      <c r="K112" s="32">
        <v>1</v>
      </c>
      <c r="L112" s="27"/>
    </row>
    <row r="113" spans="1:12" s="6" customFormat="1" ht="12.95" customHeight="1" x14ac:dyDescent="0.25">
      <c r="A113" s="32">
        <v>105</v>
      </c>
      <c r="B113" s="60" t="s">
        <v>120</v>
      </c>
      <c r="C113" s="24" t="s">
        <v>126</v>
      </c>
      <c r="D113" s="36">
        <v>4643.8440085074999</v>
      </c>
      <c r="E113" s="36">
        <v>4643.8440085074999</v>
      </c>
      <c r="F113" s="36">
        <v>4643.8440085074999</v>
      </c>
      <c r="G113" s="37">
        <v>38793</v>
      </c>
      <c r="H113" s="37">
        <v>38742</v>
      </c>
      <c r="I113" s="37">
        <v>43165</v>
      </c>
      <c r="J113" s="32">
        <v>12</v>
      </c>
      <c r="K113" s="32">
        <v>1</v>
      </c>
      <c r="L113" s="27"/>
    </row>
    <row r="114" spans="1:12" s="6" customFormat="1" ht="12.95" customHeight="1" x14ac:dyDescent="0.25">
      <c r="A114" s="419" t="s">
        <v>127</v>
      </c>
      <c r="B114" s="419"/>
      <c r="C114" s="419"/>
      <c r="D114" s="30">
        <v>64508.618493525588</v>
      </c>
      <c r="E114" s="30">
        <v>64508.618493525588</v>
      </c>
      <c r="F114" s="30">
        <v>64508.618493525588</v>
      </c>
      <c r="G114" s="27"/>
      <c r="H114" s="27"/>
      <c r="I114" s="46"/>
      <c r="J114" s="32"/>
      <c r="K114" s="32"/>
      <c r="L114" s="27"/>
    </row>
    <row r="115" spans="1:12" s="6" customFormat="1" ht="12.95" customHeight="1" x14ac:dyDescent="0.25">
      <c r="A115" s="32">
        <v>106</v>
      </c>
      <c r="B115" s="60" t="s">
        <v>17</v>
      </c>
      <c r="C115" s="24" t="s">
        <v>362</v>
      </c>
      <c r="D115" s="36">
        <v>11316.319533448499</v>
      </c>
      <c r="E115" s="36">
        <v>11316.319533448499</v>
      </c>
      <c r="F115" s="36">
        <v>11316.319533448499</v>
      </c>
      <c r="G115" s="37">
        <v>39067</v>
      </c>
      <c r="H115" s="37">
        <v>39067</v>
      </c>
      <c r="I115" s="37">
        <v>43464</v>
      </c>
      <c r="J115" s="32">
        <v>12</v>
      </c>
      <c r="K115" s="32">
        <v>9</v>
      </c>
      <c r="L115" s="27"/>
    </row>
    <row r="116" spans="1:12" s="6" customFormat="1" x14ac:dyDescent="0.25">
      <c r="A116" s="32">
        <v>107</v>
      </c>
      <c r="B116" s="60" t="s">
        <v>19</v>
      </c>
      <c r="C116" s="24" t="s">
        <v>128</v>
      </c>
      <c r="D116" s="36">
        <v>687.92253681720001</v>
      </c>
      <c r="E116" s="36">
        <v>687.92253681720001</v>
      </c>
      <c r="F116" s="36">
        <v>687.92253681720001</v>
      </c>
      <c r="G116" s="37">
        <v>39243</v>
      </c>
      <c r="H116" s="37">
        <v>39243</v>
      </c>
      <c r="I116" s="37">
        <v>43206</v>
      </c>
      <c r="J116" s="32">
        <v>10</v>
      </c>
      <c r="K116" s="32">
        <v>9</v>
      </c>
      <c r="L116" s="27"/>
    </row>
    <row r="117" spans="1:12" s="6" customFormat="1" x14ac:dyDescent="0.25">
      <c r="A117" s="32">
        <v>108</v>
      </c>
      <c r="B117" s="60" t="s">
        <v>27</v>
      </c>
      <c r="C117" s="24" t="s">
        <v>129</v>
      </c>
      <c r="D117" s="36">
        <v>689.01634559319996</v>
      </c>
      <c r="E117" s="36">
        <v>689.01634559319996</v>
      </c>
      <c r="F117" s="36">
        <v>689.01634559319996</v>
      </c>
      <c r="G117" s="37">
        <v>38754</v>
      </c>
      <c r="H117" s="37">
        <v>38814</v>
      </c>
      <c r="I117" s="37">
        <v>42384</v>
      </c>
      <c r="J117" s="32">
        <v>9</v>
      </c>
      <c r="K117" s="32">
        <v>8</v>
      </c>
      <c r="L117" s="27"/>
    </row>
    <row r="118" spans="1:12" s="6" customFormat="1" x14ac:dyDescent="0.25">
      <c r="A118" s="32">
        <v>110</v>
      </c>
      <c r="B118" s="60" t="s">
        <v>98</v>
      </c>
      <c r="C118" s="24" t="s">
        <v>130</v>
      </c>
      <c r="D118" s="36">
        <v>551.37167083240001</v>
      </c>
      <c r="E118" s="36">
        <v>551.37167083240001</v>
      </c>
      <c r="F118" s="36">
        <v>551.37167083240001</v>
      </c>
      <c r="G118" s="37">
        <v>39148</v>
      </c>
      <c r="H118" s="37">
        <v>39244</v>
      </c>
      <c r="I118" s="37">
        <v>42475</v>
      </c>
      <c r="J118" s="32">
        <v>8</v>
      </c>
      <c r="K118" s="32">
        <v>8</v>
      </c>
      <c r="L118" s="27"/>
    </row>
    <row r="119" spans="1:12" s="6" customFormat="1" x14ac:dyDescent="0.25">
      <c r="A119" s="32">
        <v>111</v>
      </c>
      <c r="B119" s="60" t="s">
        <v>98</v>
      </c>
      <c r="C119" s="24" t="s">
        <v>131</v>
      </c>
      <c r="D119" s="36">
        <v>531.69718120810001</v>
      </c>
      <c r="E119" s="36">
        <v>531.69718120810001</v>
      </c>
      <c r="F119" s="36">
        <v>531.69718120810001</v>
      </c>
      <c r="G119" s="37">
        <v>40040</v>
      </c>
      <c r="H119" s="37">
        <v>40040</v>
      </c>
      <c r="I119" s="37">
        <v>43672</v>
      </c>
      <c r="J119" s="32">
        <v>9</v>
      </c>
      <c r="K119" s="32">
        <v>9</v>
      </c>
      <c r="L119" s="27"/>
    </row>
    <row r="120" spans="1:12" s="6" customFormat="1" x14ac:dyDescent="0.25">
      <c r="A120" s="32">
        <v>112</v>
      </c>
      <c r="B120" s="60" t="s">
        <v>98</v>
      </c>
      <c r="C120" s="72" t="s">
        <v>132</v>
      </c>
      <c r="D120" s="36">
        <v>2276.3862284759998</v>
      </c>
      <c r="E120" s="36">
        <v>2276.3862284759998</v>
      </c>
      <c r="F120" s="36">
        <v>2276.3862284759998</v>
      </c>
      <c r="G120" s="37">
        <v>38621</v>
      </c>
      <c r="H120" s="37">
        <v>40543</v>
      </c>
      <c r="I120" s="37">
        <v>43280</v>
      </c>
      <c r="J120" s="32">
        <v>7</v>
      </c>
      <c r="K120" s="32">
        <v>5</v>
      </c>
      <c r="L120" s="27"/>
    </row>
    <row r="121" spans="1:12" s="6" customFormat="1" x14ac:dyDescent="0.25">
      <c r="A121" s="32">
        <v>113</v>
      </c>
      <c r="B121" s="60" t="s">
        <v>98</v>
      </c>
      <c r="C121" s="72" t="s">
        <v>133</v>
      </c>
      <c r="D121" s="36">
        <v>1727.2154322846</v>
      </c>
      <c r="E121" s="36">
        <v>1727.2154322846</v>
      </c>
      <c r="F121" s="36">
        <v>1727.2154322846</v>
      </c>
      <c r="G121" s="37">
        <v>39287</v>
      </c>
      <c r="H121" s="37">
        <v>39297</v>
      </c>
      <c r="I121" s="37">
        <v>42881</v>
      </c>
      <c r="J121" s="32">
        <v>9</v>
      </c>
      <c r="K121" s="32">
        <v>8</v>
      </c>
      <c r="L121" s="27"/>
    </row>
    <row r="122" spans="1:12" s="6" customFormat="1" x14ac:dyDescent="0.25">
      <c r="A122" s="32">
        <v>114</v>
      </c>
      <c r="B122" s="60" t="s">
        <v>98</v>
      </c>
      <c r="C122" s="72" t="s">
        <v>134</v>
      </c>
      <c r="D122" s="36">
        <v>1953.6536554032998</v>
      </c>
      <c r="E122" s="36">
        <v>1953.6536554032998</v>
      </c>
      <c r="F122" s="36">
        <v>1953.6536554032998</v>
      </c>
      <c r="G122" s="37">
        <v>38847</v>
      </c>
      <c r="H122" s="37">
        <v>38847</v>
      </c>
      <c r="I122" s="37">
        <v>43115</v>
      </c>
      <c r="J122" s="32">
        <v>11</v>
      </c>
      <c r="K122" s="32">
        <v>7</v>
      </c>
      <c r="L122" s="27"/>
    </row>
    <row r="123" spans="1:12" s="6" customFormat="1" ht="24" x14ac:dyDescent="0.25">
      <c r="A123" s="32">
        <v>117</v>
      </c>
      <c r="B123" s="60" t="s">
        <v>98</v>
      </c>
      <c r="C123" s="72" t="s">
        <v>135</v>
      </c>
      <c r="D123" s="36">
        <v>4776.0247047835001</v>
      </c>
      <c r="E123" s="36">
        <v>4776.0247047835001</v>
      </c>
      <c r="F123" s="36">
        <v>4776.0247047835001</v>
      </c>
      <c r="G123" s="37">
        <v>39091</v>
      </c>
      <c r="H123" s="37">
        <v>39419</v>
      </c>
      <c r="I123" s="37">
        <v>43049</v>
      </c>
      <c r="J123" s="32">
        <v>9</v>
      </c>
      <c r="K123" s="32">
        <v>9</v>
      </c>
      <c r="L123" s="27"/>
    </row>
    <row r="124" spans="1:12" s="6" customFormat="1" ht="24" x14ac:dyDescent="0.25">
      <c r="A124" s="32">
        <v>118</v>
      </c>
      <c r="B124" s="60" t="s">
        <v>98</v>
      </c>
      <c r="C124" s="72" t="s">
        <v>136</v>
      </c>
      <c r="D124" s="36">
        <v>1602.2004300535002</v>
      </c>
      <c r="E124" s="36">
        <v>1602.2004300535002</v>
      </c>
      <c r="F124" s="36">
        <v>1602.2004300535002</v>
      </c>
      <c r="G124" s="37">
        <v>39205</v>
      </c>
      <c r="H124" s="37">
        <v>39287</v>
      </c>
      <c r="I124" s="37">
        <v>42881</v>
      </c>
      <c r="J124" s="32">
        <v>9</v>
      </c>
      <c r="K124" s="32">
        <v>8</v>
      </c>
      <c r="L124" s="27"/>
    </row>
    <row r="125" spans="1:12" s="6" customFormat="1" x14ac:dyDescent="0.25">
      <c r="A125" s="32">
        <v>122</v>
      </c>
      <c r="B125" s="60" t="s">
        <v>31</v>
      </c>
      <c r="C125" s="72" t="s">
        <v>137</v>
      </c>
      <c r="D125" s="36">
        <v>365.48330157200002</v>
      </c>
      <c r="E125" s="36">
        <v>365.48330157200002</v>
      </c>
      <c r="F125" s="36">
        <v>365.48330157200002</v>
      </c>
      <c r="G125" s="37">
        <v>38842</v>
      </c>
      <c r="H125" s="37">
        <v>38863</v>
      </c>
      <c r="I125" s="37">
        <v>42384</v>
      </c>
      <c r="J125" s="32">
        <v>9</v>
      </c>
      <c r="K125" s="32">
        <v>6</v>
      </c>
      <c r="L125" s="27"/>
    </row>
    <row r="126" spans="1:12" s="6" customFormat="1" x14ac:dyDescent="0.25">
      <c r="A126" s="32">
        <v>123</v>
      </c>
      <c r="B126" s="60" t="s">
        <v>31</v>
      </c>
      <c r="C126" s="24" t="s">
        <v>138</v>
      </c>
      <c r="D126" s="36">
        <v>134.22470195939999</v>
      </c>
      <c r="E126" s="36">
        <v>134.22470195939999</v>
      </c>
      <c r="F126" s="36">
        <v>134.22470195939999</v>
      </c>
      <c r="G126" s="37">
        <v>38946</v>
      </c>
      <c r="H126" s="37">
        <v>39031</v>
      </c>
      <c r="I126" s="37">
        <v>42475</v>
      </c>
      <c r="J126" s="32">
        <v>9</v>
      </c>
      <c r="K126" s="32">
        <v>4</v>
      </c>
      <c r="L126" s="27"/>
    </row>
    <row r="127" spans="1:12" s="6" customFormat="1" x14ac:dyDescent="0.25">
      <c r="A127" s="32">
        <v>124</v>
      </c>
      <c r="B127" s="60" t="s">
        <v>31</v>
      </c>
      <c r="C127" s="24" t="s">
        <v>139</v>
      </c>
      <c r="D127" s="36">
        <v>1888.7856900178999</v>
      </c>
      <c r="E127" s="36">
        <v>1888.7856900178999</v>
      </c>
      <c r="F127" s="36">
        <v>1888.7856900178999</v>
      </c>
      <c r="G127" s="37">
        <v>38922</v>
      </c>
      <c r="H127" s="37">
        <v>38952</v>
      </c>
      <c r="I127" s="37">
        <v>43111</v>
      </c>
      <c r="J127" s="32">
        <v>11</v>
      </c>
      <c r="K127" s="32">
        <v>4</v>
      </c>
      <c r="L127" s="27"/>
    </row>
    <row r="128" spans="1:12" s="6" customFormat="1" x14ac:dyDescent="0.25">
      <c r="A128" s="32">
        <v>126</v>
      </c>
      <c r="B128" s="60" t="s">
        <v>120</v>
      </c>
      <c r="C128" s="24" t="s">
        <v>140</v>
      </c>
      <c r="D128" s="36">
        <v>4220.4173742289004</v>
      </c>
      <c r="E128" s="36">
        <v>4220.4173742289004</v>
      </c>
      <c r="F128" s="36">
        <v>4220.4173742289004</v>
      </c>
      <c r="G128" s="37">
        <v>38968</v>
      </c>
      <c r="H128" s="37">
        <v>39423</v>
      </c>
      <c r="I128" s="37">
        <v>43248</v>
      </c>
      <c r="J128" s="32">
        <v>10</v>
      </c>
      <c r="K128" s="32">
        <v>5</v>
      </c>
      <c r="L128" s="27"/>
    </row>
    <row r="129" spans="1:12" s="6" customFormat="1" x14ac:dyDescent="0.25">
      <c r="A129" s="32">
        <v>127</v>
      </c>
      <c r="B129" s="60" t="s">
        <v>120</v>
      </c>
      <c r="C129" s="24" t="s">
        <v>141</v>
      </c>
      <c r="D129" s="36">
        <v>3022.4299012860001</v>
      </c>
      <c r="E129" s="36">
        <v>3022.4299012860001</v>
      </c>
      <c r="F129" s="36">
        <v>3022.4299012860001</v>
      </c>
      <c r="G129" s="37">
        <v>39214</v>
      </c>
      <c r="H129" s="37">
        <v>39279</v>
      </c>
      <c r="I129" s="37">
        <v>43248</v>
      </c>
      <c r="J129" s="32">
        <v>10</v>
      </c>
      <c r="K129" s="32">
        <v>9</v>
      </c>
      <c r="L129" s="27"/>
    </row>
    <row r="130" spans="1:12" s="6" customFormat="1" x14ac:dyDescent="0.25">
      <c r="A130" s="32">
        <v>128</v>
      </c>
      <c r="B130" s="60" t="s">
        <v>120</v>
      </c>
      <c r="C130" s="24" t="s">
        <v>142</v>
      </c>
      <c r="D130" s="36">
        <v>15568.669831765999</v>
      </c>
      <c r="E130" s="36">
        <v>15568.669831765999</v>
      </c>
      <c r="F130" s="36">
        <v>15568.669831765999</v>
      </c>
      <c r="G130" s="37">
        <v>38993</v>
      </c>
      <c r="H130" s="37">
        <v>44165</v>
      </c>
      <c r="I130" s="37">
        <v>47088</v>
      </c>
      <c r="J130" s="32">
        <v>10</v>
      </c>
      <c r="K130" s="32">
        <v>0</v>
      </c>
      <c r="L130" s="27"/>
    </row>
    <row r="131" spans="1:12" s="6" customFormat="1" x14ac:dyDescent="0.25">
      <c r="A131" s="32">
        <v>130</v>
      </c>
      <c r="B131" s="60" t="s">
        <v>120</v>
      </c>
      <c r="C131" s="24" t="s">
        <v>143</v>
      </c>
      <c r="D131" s="36">
        <v>13196.7999737951</v>
      </c>
      <c r="E131" s="36">
        <v>13196.7999737951</v>
      </c>
      <c r="F131" s="36">
        <v>13196.7999737951</v>
      </c>
      <c r="G131" s="37">
        <v>38806</v>
      </c>
      <c r="H131" s="37">
        <v>40465</v>
      </c>
      <c r="I131" s="37">
        <v>44010</v>
      </c>
      <c r="J131" s="32">
        <v>9</v>
      </c>
      <c r="K131" s="32">
        <v>7</v>
      </c>
      <c r="L131" s="27"/>
    </row>
    <row r="132" spans="1:12" s="8" customFormat="1" ht="13.5" x14ac:dyDescent="0.25">
      <c r="A132" s="423" t="s">
        <v>144</v>
      </c>
      <c r="B132" s="423"/>
      <c r="C132" s="423"/>
      <c r="D132" s="30">
        <v>14752.1538680227</v>
      </c>
      <c r="E132" s="30">
        <v>14752.1538680227</v>
      </c>
      <c r="F132" s="30">
        <v>14752.1538680227</v>
      </c>
      <c r="G132" s="37"/>
      <c r="H132" s="37"/>
      <c r="I132" s="37"/>
      <c r="J132" s="32"/>
      <c r="K132" s="32"/>
      <c r="L132" s="24"/>
    </row>
    <row r="133" spans="1:12" s="8" customFormat="1" x14ac:dyDescent="0.25">
      <c r="A133" s="42">
        <v>132</v>
      </c>
      <c r="B133" s="60" t="s">
        <v>145</v>
      </c>
      <c r="C133" s="24" t="s">
        <v>146</v>
      </c>
      <c r="D133" s="36">
        <v>534.226257842</v>
      </c>
      <c r="E133" s="36">
        <v>534.226257842</v>
      </c>
      <c r="F133" s="36">
        <v>534.226257842</v>
      </c>
      <c r="G133" s="37">
        <v>39113</v>
      </c>
      <c r="H133" s="37">
        <v>39101</v>
      </c>
      <c r="I133" s="37">
        <v>44925</v>
      </c>
      <c r="J133" s="32">
        <v>15</v>
      </c>
      <c r="K133" s="32">
        <v>9</v>
      </c>
      <c r="L133" s="24"/>
    </row>
    <row r="134" spans="1:12" s="8" customFormat="1" x14ac:dyDescent="0.25">
      <c r="A134" s="42">
        <v>136</v>
      </c>
      <c r="B134" s="60" t="s">
        <v>27</v>
      </c>
      <c r="C134" s="24" t="s">
        <v>147</v>
      </c>
      <c r="D134" s="36">
        <v>109.91054777230001</v>
      </c>
      <c r="E134" s="36">
        <v>109.91054777230001</v>
      </c>
      <c r="F134" s="36">
        <v>109.91054777230001</v>
      </c>
      <c r="G134" s="37">
        <v>39000</v>
      </c>
      <c r="H134" s="37">
        <v>39045</v>
      </c>
      <c r="I134" s="37">
        <v>42628</v>
      </c>
      <c r="J134" s="32">
        <v>9</v>
      </c>
      <c r="K134" s="32">
        <v>8</v>
      </c>
      <c r="L134" s="24"/>
    </row>
    <row r="135" spans="1:12" s="8" customFormat="1" x14ac:dyDescent="0.25">
      <c r="A135" s="42">
        <v>138</v>
      </c>
      <c r="B135" s="60" t="s">
        <v>31</v>
      </c>
      <c r="C135" s="24" t="s">
        <v>148</v>
      </c>
      <c r="D135" s="36">
        <v>500.00294408159999</v>
      </c>
      <c r="E135" s="36">
        <v>500.00294408159999</v>
      </c>
      <c r="F135" s="36">
        <v>500.00294408159999</v>
      </c>
      <c r="G135" s="37">
        <v>39275</v>
      </c>
      <c r="H135" s="37">
        <v>39275</v>
      </c>
      <c r="I135" s="37">
        <v>42769</v>
      </c>
      <c r="J135" s="32">
        <v>9</v>
      </c>
      <c r="K135" s="32">
        <v>6</v>
      </c>
      <c r="L135" s="24"/>
    </row>
    <row r="136" spans="1:12" s="8" customFormat="1" x14ac:dyDescent="0.25">
      <c r="A136" s="42">
        <v>139</v>
      </c>
      <c r="B136" s="60" t="s">
        <v>31</v>
      </c>
      <c r="C136" s="24" t="s">
        <v>149</v>
      </c>
      <c r="D136" s="36">
        <v>4284.9854326023997</v>
      </c>
      <c r="E136" s="36">
        <v>4284.9854326023997</v>
      </c>
      <c r="F136" s="36">
        <v>4284.9854326023997</v>
      </c>
      <c r="G136" s="37">
        <v>40015</v>
      </c>
      <c r="H136" s="37">
        <v>40527</v>
      </c>
      <c r="I136" s="37">
        <v>43572</v>
      </c>
      <c r="J136" s="32">
        <v>8</v>
      </c>
      <c r="K136" s="32">
        <v>3</v>
      </c>
      <c r="L136" s="24"/>
    </row>
    <row r="137" spans="1:12" s="8" customFormat="1" x14ac:dyDescent="0.25">
      <c r="A137" s="42">
        <v>140</v>
      </c>
      <c r="B137" s="60" t="s">
        <v>31</v>
      </c>
      <c r="C137" s="24" t="s">
        <v>150</v>
      </c>
      <c r="D137" s="36">
        <v>2235.9977747295998</v>
      </c>
      <c r="E137" s="36">
        <v>2235.9977747295998</v>
      </c>
      <c r="F137" s="36">
        <v>2235.9977747295998</v>
      </c>
      <c r="G137" s="37">
        <v>39446</v>
      </c>
      <c r="H137" s="37">
        <v>43448</v>
      </c>
      <c r="I137" s="37">
        <v>46738</v>
      </c>
      <c r="J137" s="32">
        <v>9</v>
      </c>
      <c r="K137" s="32">
        <v>0</v>
      </c>
      <c r="L137" s="24"/>
    </row>
    <row r="138" spans="1:12" s="8" customFormat="1" x14ac:dyDescent="0.25">
      <c r="A138" s="42">
        <v>141</v>
      </c>
      <c r="B138" s="60" t="s">
        <v>31</v>
      </c>
      <c r="C138" s="24" t="s">
        <v>151</v>
      </c>
      <c r="D138" s="36">
        <v>428.27520681999999</v>
      </c>
      <c r="E138" s="36">
        <v>428.27520681999999</v>
      </c>
      <c r="F138" s="36">
        <v>428.27520681999999</v>
      </c>
      <c r="G138" s="37">
        <v>39533</v>
      </c>
      <c r="H138" s="37">
        <v>39533</v>
      </c>
      <c r="I138" s="37">
        <v>43111</v>
      </c>
      <c r="J138" s="32">
        <v>9</v>
      </c>
      <c r="K138" s="32">
        <v>8</v>
      </c>
      <c r="L138" s="24"/>
    </row>
    <row r="139" spans="1:12" s="8" customFormat="1" x14ac:dyDescent="0.25">
      <c r="A139" s="42">
        <v>142</v>
      </c>
      <c r="B139" s="60" t="s">
        <v>120</v>
      </c>
      <c r="C139" s="24" t="s">
        <v>152</v>
      </c>
      <c r="D139" s="36">
        <v>2060.5938435582998</v>
      </c>
      <c r="E139" s="36">
        <v>2060.5938435582998</v>
      </c>
      <c r="F139" s="36">
        <v>2060.5938435582998</v>
      </c>
      <c r="G139" s="37">
        <v>39539</v>
      </c>
      <c r="H139" s="37">
        <v>39681</v>
      </c>
      <c r="I139" s="37">
        <v>43111</v>
      </c>
      <c r="J139" s="32">
        <v>9</v>
      </c>
      <c r="K139" s="32">
        <v>4</v>
      </c>
      <c r="L139" s="24"/>
    </row>
    <row r="140" spans="1:12" s="8" customFormat="1" x14ac:dyDescent="0.25">
      <c r="A140" s="42">
        <v>143</v>
      </c>
      <c r="B140" s="60" t="s">
        <v>120</v>
      </c>
      <c r="C140" s="24" t="s">
        <v>153</v>
      </c>
      <c r="D140" s="36">
        <v>1619.5097956401</v>
      </c>
      <c r="E140" s="36">
        <v>1619.5097956401</v>
      </c>
      <c r="F140" s="36">
        <v>1619.5097956401</v>
      </c>
      <c r="G140" s="37">
        <v>39149</v>
      </c>
      <c r="H140" s="37">
        <v>39353</v>
      </c>
      <c r="I140" s="37">
        <v>43318</v>
      </c>
      <c r="J140" s="32">
        <v>10</v>
      </c>
      <c r="K140" s="32">
        <v>9</v>
      </c>
      <c r="L140" s="24"/>
    </row>
    <row r="141" spans="1:12" s="8" customFormat="1" x14ac:dyDescent="0.25">
      <c r="A141" s="42">
        <v>144</v>
      </c>
      <c r="B141" s="60" t="s">
        <v>120</v>
      </c>
      <c r="C141" s="24" t="s">
        <v>154</v>
      </c>
      <c r="D141" s="36">
        <v>2978.6520649764002</v>
      </c>
      <c r="E141" s="36">
        <v>2978.6520649764002</v>
      </c>
      <c r="F141" s="36">
        <v>2978.6520649764002</v>
      </c>
      <c r="G141" s="37">
        <v>38954</v>
      </c>
      <c r="H141" s="37">
        <v>39191</v>
      </c>
      <c r="I141" s="37">
        <v>43360</v>
      </c>
      <c r="J141" s="32">
        <v>11</v>
      </c>
      <c r="K141" s="32">
        <v>4</v>
      </c>
      <c r="L141" s="24"/>
    </row>
    <row r="142" spans="1:12" s="8" customFormat="1" ht="13.5" x14ac:dyDescent="0.25">
      <c r="A142" s="423" t="s">
        <v>155</v>
      </c>
      <c r="B142" s="423"/>
      <c r="C142" s="423"/>
      <c r="D142" s="30">
        <v>82302.63770933589</v>
      </c>
      <c r="E142" s="30">
        <v>82302.63770933589</v>
      </c>
      <c r="F142" s="30">
        <v>82302.63770933589</v>
      </c>
      <c r="G142" s="37"/>
      <c r="H142" s="37"/>
      <c r="I142" s="37"/>
      <c r="J142" s="32"/>
      <c r="K142" s="32"/>
      <c r="L142" s="24"/>
    </row>
    <row r="143" spans="1:12" s="8" customFormat="1" x14ac:dyDescent="0.25">
      <c r="A143" s="42">
        <v>146</v>
      </c>
      <c r="B143" s="60" t="s">
        <v>48</v>
      </c>
      <c r="C143" s="24" t="s">
        <v>156</v>
      </c>
      <c r="D143" s="36">
        <v>13253.1211532623</v>
      </c>
      <c r="E143" s="36">
        <v>13253.1211532623</v>
      </c>
      <c r="F143" s="36">
        <v>13253.1211532623</v>
      </c>
      <c r="G143" s="37">
        <v>41197</v>
      </c>
      <c r="H143" s="37">
        <v>42004</v>
      </c>
      <c r="I143" s="37">
        <v>52215</v>
      </c>
      <c r="J143" s="32">
        <v>28</v>
      </c>
      <c r="K143" s="32">
        <v>0</v>
      </c>
      <c r="L143" s="24"/>
    </row>
    <row r="144" spans="1:12" s="8" customFormat="1" x14ac:dyDescent="0.25">
      <c r="A144" s="42">
        <v>147</v>
      </c>
      <c r="B144" s="60" t="s">
        <v>87</v>
      </c>
      <c r="C144" s="24" t="s">
        <v>157</v>
      </c>
      <c r="D144" s="36">
        <v>2426.0232659461999</v>
      </c>
      <c r="E144" s="36">
        <v>2426.0232659461999</v>
      </c>
      <c r="F144" s="36">
        <v>2426.0232659461999</v>
      </c>
      <c r="G144" s="37">
        <v>40008</v>
      </c>
      <c r="H144" s="37">
        <v>40008</v>
      </c>
      <c r="I144" s="37">
        <v>43572</v>
      </c>
      <c r="J144" s="32">
        <v>9</v>
      </c>
      <c r="K144" s="32">
        <v>8</v>
      </c>
      <c r="L144" s="24"/>
    </row>
    <row r="145" spans="1:12" s="8" customFormat="1" x14ac:dyDescent="0.25">
      <c r="A145" s="42">
        <v>148</v>
      </c>
      <c r="B145" s="60" t="s">
        <v>158</v>
      </c>
      <c r="C145" s="27" t="s">
        <v>363</v>
      </c>
      <c r="D145" s="36">
        <v>1793.5713970833999</v>
      </c>
      <c r="E145" s="36">
        <v>1793.5713970833999</v>
      </c>
      <c r="F145" s="36">
        <v>1793.5713970833999</v>
      </c>
      <c r="G145" s="37">
        <v>39282</v>
      </c>
      <c r="H145" s="37">
        <v>39282</v>
      </c>
      <c r="I145" s="37">
        <v>43672</v>
      </c>
      <c r="J145" s="32">
        <v>12</v>
      </c>
      <c r="K145" s="32">
        <v>0</v>
      </c>
      <c r="L145" s="24"/>
    </row>
    <row r="146" spans="1:12" s="8" customFormat="1" x14ac:dyDescent="0.25">
      <c r="A146" s="42">
        <v>149</v>
      </c>
      <c r="B146" s="60" t="s">
        <v>158</v>
      </c>
      <c r="C146" s="27" t="s">
        <v>364</v>
      </c>
      <c r="D146" s="36">
        <v>2711.9055440330003</v>
      </c>
      <c r="E146" s="36">
        <v>2711.9055440330003</v>
      </c>
      <c r="F146" s="36">
        <v>2711.9055440330003</v>
      </c>
      <c r="G146" s="37">
        <v>39087</v>
      </c>
      <c r="H146" s="37">
        <v>39086</v>
      </c>
      <c r="I146" s="37">
        <v>43360</v>
      </c>
      <c r="J146" s="32">
        <v>11</v>
      </c>
      <c r="K146" s="32">
        <v>7</v>
      </c>
      <c r="L146" s="24"/>
    </row>
    <row r="147" spans="1:12" s="8" customFormat="1" x14ac:dyDescent="0.25">
      <c r="A147" s="42">
        <v>150</v>
      </c>
      <c r="B147" s="60" t="s">
        <v>158</v>
      </c>
      <c r="C147" s="27" t="s">
        <v>365</v>
      </c>
      <c r="D147" s="36">
        <v>2197.0982107980999</v>
      </c>
      <c r="E147" s="36">
        <v>2197.0982107980999</v>
      </c>
      <c r="F147" s="36">
        <v>2197.0982107980999</v>
      </c>
      <c r="G147" s="37">
        <v>39254</v>
      </c>
      <c r="H147" s="37">
        <v>39254</v>
      </c>
      <c r="I147" s="37">
        <v>44194</v>
      </c>
      <c r="J147" s="32">
        <v>13</v>
      </c>
      <c r="K147" s="32">
        <v>5</v>
      </c>
      <c r="L147" s="24"/>
    </row>
    <row r="148" spans="1:12" s="8" customFormat="1" x14ac:dyDescent="0.25">
      <c r="A148" s="42">
        <v>151</v>
      </c>
      <c r="B148" s="60" t="s">
        <v>31</v>
      </c>
      <c r="C148" s="24" t="s">
        <v>159</v>
      </c>
      <c r="D148" s="36">
        <v>5794.8341116104002</v>
      </c>
      <c r="E148" s="36">
        <v>5794.8341116104002</v>
      </c>
      <c r="F148" s="36">
        <v>5794.8341116104002</v>
      </c>
      <c r="G148" s="37">
        <v>40556</v>
      </c>
      <c r="H148" s="37">
        <v>41139</v>
      </c>
      <c r="I148" s="37">
        <v>44764</v>
      </c>
      <c r="J148" s="32">
        <v>9</v>
      </c>
      <c r="K148" s="32">
        <v>9</v>
      </c>
      <c r="L148" s="24"/>
    </row>
    <row r="149" spans="1:12" s="8" customFormat="1" x14ac:dyDescent="0.25">
      <c r="A149" s="42">
        <v>152</v>
      </c>
      <c r="B149" s="60" t="s">
        <v>31</v>
      </c>
      <c r="C149" s="24" t="s">
        <v>160</v>
      </c>
      <c r="D149" s="36">
        <v>3947.9078186168999</v>
      </c>
      <c r="E149" s="36">
        <v>3947.9078186168999</v>
      </c>
      <c r="F149" s="36">
        <v>3947.9078186168999</v>
      </c>
      <c r="G149" s="37">
        <v>39758</v>
      </c>
      <c r="H149" s="37">
        <v>40534</v>
      </c>
      <c r="I149" s="37">
        <v>45548</v>
      </c>
      <c r="J149" s="32">
        <v>13</v>
      </c>
      <c r="K149" s="32">
        <v>7</v>
      </c>
      <c r="L149" s="24"/>
    </row>
    <row r="150" spans="1:12" s="8" customFormat="1" x14ac:dyDescent="0.25">
      <c r="A150" s="42">
        <v>156</v>
      </c>
      <c r="B150" s="60" t="s">
        <v>98</v>
      </c>
      <c r="C150" s="24" t="s">
        <v>161</v>
      </c>
      <c r="D150" s="36">
        <v>409.89563799050001</v>
      </c>
      <c r="E150" s="36">
        <v>409.89563799050001</v>
      </c>
      <c r="F150" s="36">
        <v>409.89563799050001</v>
      </c>
      <c r="G150" s="37">
        <v>39871</v>
      </c>
      <c r="H150" s="37">
        <v>40462</v>
      </c>
      <c r="I150" s="37">
        <v>44022</v>
      </c>
      <c r="J150" s="32">
        <v>9</v>
      </c>
      <c r="K150" s="32">
        <v>7</v>
      </c>
      <c r="L150" s="24"/>
    </row>
    <row r="151" spans="1:12" s="8" customFormat="1" x14ac:dyDescent="0.25">
      <c r="A151" s="42">
        <v>157</v>
      </c>
      <c r="B151" s="60" t="s">
        <v>98</v>
      </c>
      <c r="C151" s="24" t="s">
        <v>162</v>
      </c>
      <c r="D151" s="36">
        <v>6101.4602119496003</v>
      </c>
      <c r="E151" s="36">
        <v>6101.4602119496003</v>
      </c>
      <c r="F151" s="36">
        <v>6101.4602119496003</v>
      </c>
      <c r="G151" s="37">
        <v>40150</v>
      </c>
      <c r="H151" s="37">
        <v>40232</v>
      </c>
      <c r="I151" s="37">
        <v>43794</v>
      </c>
      <c r="J151" s="32">
        <v>9</v>
      </c>
      <c r="K151" s="32">
        <v>8</v>
      </c>
      <c r="L151" s="24"/>
    </row>
    <row r="152" spans="1:12" s="8" customFormat="1" x14ac:dyDescent="0.25">
      <c r="A152" s="42">
        <v>158</v>
      </c>
      <c r="B152" s="60" t="s">
        <v>98</v>
      </c>
      <c r="C152" s="24" t="s">
        <v>163</v>
      </c>
      <c r="D152" s="36">
        <v>1115.6148274551999</v>
      </c>
      <c r="E152" s="36">
        <v>1115.6148274551999</v>
      </c>
      <c r="F152" s="36">
        <v>1115.6148274551999</v>
      </c>
      <c r="G152" s="37">
        <v>39058</v>
      </c>
      <c r="H152" s="37">
        <v>39058</v>
      </c>
      <c r="I152" s="37">
        <v>42643</v>
      </c>
      <c r="J152" s="32">
        <v>9</v>
      </c>
      <c r="K152" s="32">
        <v>8</v>
      </c>
      <c r="L152" s="24"/>
    </row>
    <row r="153" spans="1:12" s="8" customFormat="1" x14ac:dyDescent="0.25">
      <c r="A153" s="42">
        <v>159</v>
      </c>
      <c r="B153" s="60" t="s">
        <v>98</v>
      </c>
      <c r="C153" s="24" t="s">
        <v>164</v>
      </c>
      <c r="D153" s="36">
        <v>62.042622492399992</v>
      </c>
      <c r="E153" s="36">
        <v>62.042622492399992</v>
      </c>
      <c r="F153" s="36">
        <v>62.042622492399992</v>
      </c>
      <c r="G153" s="37">
        <v>39317</v>
      </c>
      <c r="H153" s="37">
        <v>39317</v>
      </c>
      <c r="I153" s="37">
        <v>42475</v>
      </c>
      <c r="J153" s="32">
        <v>8</v>
      </c>
      <c r="K153" s="32">
        <v>6</v>
      </c>
      <c r="L153" s="24"/>
    </row>
    <row r="154" spans="1:12" s="9" customFormat="1" x14ac:dyDescent="0.25">
      <c r="A154" s="61">
        <v>160</v>
      </c>
      <c r="B154" s="60" t="s">
        <v>98</v>
      </c>
      <c r="C154" s="24" t="s">
        <v>165</v>
      </c>
      <c r="D154" s="36">
        <v>336.6877764221</v>
      </c>
      <c r="E154" s="36">
        <v>336.6877764221</v>
      </c>
      <c r="F154" s="36">
        <v>336.6877764221</v>
      </c>
      <c r="G154" s="37">
        <v>39190</v>
      </c>
      <c r="H154" s="37">
        <v>39190</v>
      </c>
      <c r="I154" s="37">
        <v>42475</v>
      </c>
      <c r="J154" s="32">
        <v>9</v>
      </c>
      <c r="K154" s="32">
        <v>0</v>
      </c>
      <c r="L154" s="62"/>
    </row>
    <row r="155" spans="1:12" s="8" customFormat="1" x14ac:dyDescent="0.25">
      <c r="A155" s="42">
        <v>161</v>
      </c>
      <c r="B155" s="60" t="s">
        <v>98</v>
      </c>
      <c r="C155" s="24" t="s">
        <v>166</v>
      </c>
      <c r="D155" s="36">
        <v>576.4606128314</v>
      </c>
      <c r="E155" s="36">
        <v>576.4606128314</v>
      </c>
      <c r="F155" s="36">
        <v>576.4606128314</v>
      </c>
      <c r="G155" s="37">
        <v>39279</v>
      </c>
      <c r="H155" s="37">
        <v>39358</v>
      </c>
      <c r="I155" s="37">
        <v>43327</v>
      </c>
      <c r="J155" s="32">
        <v>10</v>
      </c>
      <c r="K155" s="32">
        <v>9</v>
      </c>
      <c r="L155" s="24"/>
    </row>
    <row r="156" spans="1:12" s="8" customFormat="1" x14ac:dyDescent="0.25">
      <c r="A156" s="42">
        <v>162</v>
      </c>
      <c r="B156" s="60" t="s">
        <v>98</v>
      </c>
      <c r="C156" s="24" t="s">
        <v>366</v>
      </c>
      <c r="D156" s="36">
        <v>252.81233106940002</v>
      </c>
      <c r="E156" s="36">
        <v>252.81233106940002</v>
      </c>
      <c r="F156" s="36">
        <v>252.81233106940002</v>
      </c>
      <c r="G156" s="37">
        <v>39583</v>
      </c>
      <c r="H156" s="37">
        <v>39619</v>
      </c>
      <c r="I156" s="37">
        <v>43111</v>
      </c>
      <c r="J156" s="32">
        <v>9</v>
      </c>
      <c r="K156" s="32">
        <v>6</v>
      </c>
      <c r="L156" s="24"/>
    </row>
    <row r="157" spans="1:12" s="8" customFormat="1" ht="24" x14ac:dyDescent="0.25">
      <c r="A157" s="42">
        <v>163</v>
      </c>
      <c r="B157" s="60" t="s">
        <v>31</v>
      </c>
      <c r="C157" s="72" t="s">
        <v>167</v>
      </c>
      <c r="D157" s="36">
        <v>599.4997318572</v>
      </c>
      <c r="E157" s="36">
        <v>599.4997318572</v>
      </c>
      <c r="F157" s="36">
        <v>599.4997318572</v>
      </c>
      <c r="G157" s="37">
        <v>39162</v>
      </c>
      <c r="H157" s="37">
        <v>39162</v>
      </c>
      <c r="I157" s="37">
        <v>42475</v>
      </c>
      <c r="J157" s="32">
        <v>9</v>
      </c>
      <c r="K157" s="32">
        <v>1</v>
      </c>
      <c r="L157" s="24"/>
    </row>
    <row r="158" spans="1:12" s="8" customFormat="1" ht="24" x14ac:dyDescent="0.25">
      <c r="A158" s="42">
        <v>164</v>
      </c>
      <c r="B158" s="60" t="s">
        <v>31</v>
      </c>
      <c r="C158" s="72" t="s">
        <v>168</v>
      </c>
      <c r="D158" s="36">
        <v>11574.171299567501</v>
      </c>
      <c r="E158" s="36">
        <v>11574.171299567501</v>
      </c>
      <c r="F158" s="36">
        <v>11574.171299567501</v>
      </c>
      <c r="G158" s="37">
        <v>40740</v>
      </c>
      <c r="H158" s="37">
        <v>43646</v>
      </c>
      <c r="I158" s="37">
        <v>47117</v>
      </c>
      <c r="J158" s="32">
        <v>10</v>
      </c>
      <c r="K158" s="32">
        <v>1</v>
      </c>
      <c r="L158" s="24"/>
    </row>
    <row r="159" spans="1:12" s="8" customFormat="1" ht="24" x14ac:dyDescent="0.25">
      <c r="A159" s="42">
        <v>165</v>
      </c>
      <c r="B159" s="60" t="s">
        <v>27</v>
      </c>
      <c r="C159" s="72" t="s">
        <v>169</v>
      </c>
      <c r="D159" s="36">
        <v>1252.6385559966</v>
      </c>
      <c r="E159" s="36">
        <v>1252.6385559966</v>
      </c>
      <c r="F159" s="36">
        <v>1252.6385559966</v>
      </c>
      <c r="G159" s="37">
        <v>39476</v>
      </c>
      <c r="H159" s="37">
        <v>39476</v>
      </c>
      <c r="I159" s="37">
        <v>43111</v>
      </c>
      <c r="J159" s="32">
        <v>10</v>
      </c>
      <c r="K159" s="32">
        <v>0</v>
      </c>
      <c r="L159" s="24"/>
    </row>
    <row r="160" spans="1:12" s="8" customFormat="1" ht="24" x14ac:dyDescent="0.25">
      <c r="A160" s="42">
        <v>166</v>
      </c>
      <c r="B160" s="60" t="s">
        <v>120</v>
      </c>
      <c r="C160" s="72" t="s">
        <v>170</v>
      </c>
      <c r="D160" s="36">
        <v>1746.5194950982</v>
      </c>
      <c r="E160" s="36">
        <v>1746.5194950982</v>
      </c>
      <c r="F160" s="36">
        <v>1746.5194950982</v>
      </c>
      <c r="G160" s="37">
        <v>39395</v>
      </c>
      <c r="H160" s="37">
        <v>40203</v>
      </c>
      <c r="I160" s="37">
        <v>43794</v>
      </c>
      <c r="J160" s="32">
        <v>9</v>
      </c>
      <c r="K160" s="32">
        <v>8</v>
      </c>
      <c r="L160" s="24"/>
    </row>
    <row r="161" spans="1:12" s="8" customFormat="1" x14ac:dyDescent="0.25">
      <c r="A161" s="42">
        <v>167</v>
      </c>
      <c r="B161" s="60" t="s">
        <v>17</v>
      </c>
      <c r="C161" s="72" t="s">
        <v>171</v>
      </c>
      <c r="D161" s="36">
        <v>23894.898094513901</v>
      </c>
      <c r="E161" s="36">
        <v>23894.898094513901</v>
      </c>
      <c r="F161" s="36">
        <v>23894.898094513901</v>
      </c>
      <c r="G161" s="37">
        <v>40176</v>
      </c>
      <c r="H161" s="37">
        <v>40190</v>
      </c>
      <c r="I161" s="37">
        <v>45548</v>
      </c>
      <c r="J161" s="32">
        <v>14</v>
      </c>
      <c r="K161" s="32">
        <v>7</v>
      </c>
      <c r="L161" s="24"/>
    </row>
    <row r="162" spans="1:12" s="8" customFormat="1" x14ac:dyDescent="0.25">
      <c r="A162" s="42">
        <v>168</v>
      </c>
      <c r="B162" s="60" t="s">
        <v>120</v>
      </c>
      <c r="C162" s="72" t="s">
        <v>172</v>
      </c>
      <c r="D162" s="36">
        <v>1667.7606727117998</v>
      </c>
      <c r="E162" s="36">
        <v>1667.7606727117998</v>
      </c>
      <c r="F162" s="36">
        <v>1667.7606727117998</v>
      </c>
      <c r="G162" s="37">
        <v>39286</v>
      </c>
      <c r="H162" s="37">
        <v>39286</v>
      </c>
      <c r="I162" s="37">
        <v>42881</v>
      </c>
      <c r="J162" s="32">
        <v>9</v>
      </c>
      <c r="K162" s="32">
        <v>8</v>
      </c>
      <c r="L162" s="24"/>
    </row>
    <row r="163" spans="1:12" s="8" customFormat="1" ht="24" x14ac:dyDescent="0.25">
      <c r="A163" s="42">
        <v>170</v>
      </c>
      <c r="B163" s="60" t="s">
        <v>27</v>
      </c>
      <c r="C163" s="72" t="s">
        <v>173</v>
      </c>
      <c r="D163" s="36">
        <v>587.71433802980005</v>
      </c>
      <c r="E163" s="36">
        <v>587.71433802980005</v>
      </c>
      <c r="F163" s="36">
        <v>587.71433802980005</v>
      </c>
      <c r="G163" s="37">
        <v>40889</v>
      </c>
      <c r="H163" s="37">
        <v>40889</v>
      </c>
      <c r="I163" s="37">
        <v>44669</v>
      </c>
      <c r="J163" s="32">
        <v>10</v>
      </c>
      <c r="K163" s="32">
        <v>4</v>
      </c>
      <c r="L163" s="24"/>
    </row>
    <row r="164" spans="1:12" s="8" customFormat="1" ht="13.5" x14ac:dyDescent="0.25">
      <c r="A164" s="423" t="s">
        <v>174</v>
      </c>
      <c r="B164" s="423"/>
      <c r="C164" s="423"/>
      <c r="D164" s="30">
        <v>208834.84090206976</v>
      </c>
      <c r="E164" s="30">
        <v>208834.84090206976</v>
      </c>
      <c r="F164" s="30">
        <v>208834.84090206976</v>
      </c>
      <c r="G164" s="37"/>
      <c r="H164" s="37"/>
      <c r="I164" s="37"/>
      <c r="J164" s="32"/>
      <c r="K164" s="32"/>
      <c r="L164" s="24"/>
    </row>
    <row r="165" spans="1:12" s="8" customFormat="1" x14ac:dyDescent="0.25">
      <c r="A165" s="42">
        <v>171</v>
      </c>
      <c r="B165" s="60" t="s">
        <v>17</v>
      </c>
      <c r="C165" s="72" t="s">
        <v>175</v>
      </c>
      <c r="D165" s="36">
        <v>3223.8788084401999</v>
      </c>
      <c r="E165" s="36">
        <v>3223.8788084401999</v>
      </c>
      <c r="F165" s="36">
        <v>3223.8788084401999</v>
      </c>
      <c r="G165" s="37">
        <v>42329</v>
      </c>
      <c r="H165" s="37">
        <v>42765</v>
      </c>
      <c r="I165" s="37">
        <v>47837</v>
      </c>
      <c r="J165" s="32">
        <v>14</v>
      </c>
      <c r="K165" s="32">
        <v>9</v>
      </c>
      <c r="L165" s="24"/>
    </row>
    <row r="166" spans="1:12" s="8" customFormat="1" ht="24" x14ac:dyDescent="0.25">
      <c r="A166" s="42">
        <v>176</v>
      </c>
      <c r="B166" s="60" t="s">
        <v>27</v>
      </c>
      <c r="C166" s="72" t="s">
        <v>176</v>
      </c>
      <c r="D166" s="36">
        <v>1121.8568981308001</v>
      </c>
      <c r="E166" s="36">
        <v>1121.8568981308001</v>
      </c>
      <c r="F166" s="36">
        <v>1121.8568981308001</v>
      </c>
      <c r="G166" s="37">
        <v>41202</v>
      </c>
      <c r="H166" s="37">
        <v>41404</v>
      </c>
      <c r="I166" s="37">
        <v>44727</v>
      </c>
      <c r="J166" s="32">
        <v>9</v>
      </c>
      <c r="K166" s="32">
        <v>1</v>
      </c>
      <c r="L166" s="24"/>
    </row>
    <row r="167" spans="1:12" s="8" customFormat="1" ht="24" x14ac:dyDescent="0.25">
      <c r="A167" s="42">
        <v>177</v>
      </c>
      <c r="B167" s="60" t="s">
        <v>27</v>
      </c>
      <c r="C167" s="72" t="s">
        <v>177</v>
      </c>
      <c r="D167" s="36">
        <v>150.43849775370001</v>
      </c>
      <c r="E167" s="36">
        <v>150.43849775370001</v>
      </c>
      <c r="F167" s="36">
        <v>150.43849775370001</v>
      </c>
      <c r="G167" s="37">
        <v>40297</v>
      </c>
      <c r="H167" s="37">
        <v>40296</v>
      </c>
      <c r="I167" s="37">
        <v>43819</v>
      </c>
      <c r="J167" s="32">
        <v>9</v>
      </c>
      <c r="K167" s="32">
        <v>6</v>
      </c>
      <c r="L167" s="24"/>
    </row>
    <row r="168" spans="1:12" s="8" customFormat="1" x14ac:dyDescent="0.25">
      <c r="A168" s="42">
        <v>181</v>
      </c>
      <c r="B168" s="60" t="s">
        <v>98</v>
      </c>
      <c r="C168" s="72" t="s">
        <v>178</v>
      </c>
      <c r="D168" s="36">
        <v>18470.490674883298</v>
      </c>
      <c r="E168" s="36">
        <v>18470.490674883298</v>
      </c>
      <c r="F168" s="36">
        <v>18470.490674883298</v>
      </c>
      <c r="G168" s="37">
        <v>40223</v>
      </c>
      <c r="H168" s="37">
        <v>40754</v>
      </c>
      <c r="I168" s="37">
        <v>47340</v>
      </c>
      <c r="J168" s="32">
        <v>18</v>
      </c>
      <c r="K168" s="32">
        <v>0</v>
      </c>
      <c r="L168" s="24"/>
    </row>
    <row r="169" spans="1:12" s="8" customFormat="1" x14ac:dyDescent="0.25">
      <c r="A169" s="42">
        <v>182</v>
      </c>
      <c r="B169" s="60" t="s">
        <v>98</v>
      </c>
      <c r="C169" s="72" t="s">
        <v>179</v>
      </c>
      <c r="D169" s="36">
        <v>2192.7499647529003</v>
      </c>
      <c r="E169" s="36">
        <v>2192.7499647529003</v>
      </c>
      <c r="F169" s="36">
        <v>2192.7499647529003</v>
      </c>
      <c r="G169" s="37">
        <v>39713</v>
      </c>
      <c r="H169" s="37">
        <v>39710</v>
      </c>
      <c r="I169" s="37">
        <v>43122</v>
      </c>
      <c r="J169" s="32">
        <v>9</v>
      </c>
      <c r="K169" s="32">
        <v>3</v>
      </c>
      <c r="L169" s="24"/>
    </row>
    <row r="170" spans="1:12" s="8" customFormat="1" x14ac:dyDescent="0.25">
      <c r="A170" s="42">
        <v>183</v>
      </c>
      <c r="B170" s="60" t="s">
        <v>98</v>
      </c>
      <c r="C170" s="72" t="s">
        <v>180</v>
      </c>
      <c r="D170" s="36">
        <v>511.96881239969997</v>
      </c>
      <c r="E170" s="36">
        <v>511.96881239969997</v>
      </c>
      <c r="F170" s="36">
        <v>511.96881239969997</v>
      </c>
      <c r="G170" s="37">
        <v>39517</v>
      </c>
      <c r="H170" s="37">
        <v>39513</v>
      </c>
      <c r="I170" s="37">
        <v>43119</v>
      </c>
      <c r="J170" s="32">
        <v>9</v>
      </c>
      <c r="K170" s="32">
        <v>9</v>
      </c>
      <c r="L170" s="24"/>
    </row>
    <row r="171" spans="1:12" s="8" customFormat="1" x14ac:dyDescent="0.25">
      <c r="A171" s="42">
        <v>185</v>
      </c>
      <c r="B171" s="60" t="s">
        <v>31</v>
      </c>
      <c r="C171" s="72" t="s">
        <v>181</v>
      </c>
      <c r="D171" s="36">
        <v>3518.2395291834</v>
      </c>
      <c r="E171" s="36">
        <v>3518.2395291834</v>
      </c>
      <c r="F171" s="36">
        <v>3518.2395291834</v>
      </c>
      <c r="G171" s="37">
        <v>40705</v>
      </c>
      <c r="H171" s="37">
        <v>41640</v>
      </c>
      <c r="I171" s="37">
        <v>44669</v>
      </c>
      <c r="J171" s="32">
        <v>8</v>
      </c>
      <c r="K171" s="32">
        <v>3</v>
      </c>
      <c r="L171" s="24"/>
    </row>
    <row r="172" spans="1:12" s="8" customFormat="1" x14ac:dyDescent="0.25">
      <c r="A172" s="42">
        <v>188</v>
      </c>
      <c r="B172" s="60" t="s">
        <v>31</v>
      </c>
      <c r="C172" s="72" t="s">
        <v>182</v>
      </c>
      <c r="D172" s="36">
        <v>33291.672305805798</v>
      </c>
      <c r="E172" s="36">
        <v>33291.672305805798</v>
      </c>
      <c r="F172" s="36">
        <v>33291.672305805798</v>
      </c>
      <c r="G172" s="37">
        <v>39935</v>
      </c>
      <c r="H172" s="37">
        <v>42886</v>
      </c>
      <c r="I172" s="37">
        <v>47910</v>
      </c>
      <c r="J172" s="32">
        <v>15</v>
      </c>
      <c r="K172" s="32">
        <v>0</v>
      </c>
      <c r="L172" s="24"/>
    </row>
    <row r="173" spans="1:12" s="8" customFormat="1" x14ac:dyDescent="0.25">
      <c r="A173" s="42">
        <v>189</v>
      </c>
      <c r="B173" s="60" t="s">
        <v>31</v>
      </c>
      <c r="C173" s="72" t="s">
        <v>183</v>
      </c>
      <c r="D173" s="36">
        <v>686.70785109089991</v>
      </c>
      <c r="E173" s="36">
        <v>686.70785109089991</v>
      </c>
      <c r="F173" s="36">
        <v>686.70785109089991</v>
      </c>
      <c r="G173" s="37">
        <v>40634</v>
      </c>
      <c r="H173" s="37">
        <v>40946</v>
      </c>
      <c r="I173" s="37">
        <v>44606</v>
      </c>
      <c r="J173" s="32">
        <v>10</v>
      </c>
      <c r="K173" s="32">
        <v>0</v>
      </c>
      <c r="L173" s="24"/>
    </row>
    <row r="174" spans="1:12" s="8" customFormat="1" x14ac:dyDescent="0.25">
      <c r="A174" s="42">
        <v>190</v>
      </c>
      <c r="B174" s="60" t="s">
        <v>31</v>
      </c>
      <c r="C174" s="72" t="s">
        <v>184</v>
      </c>
      <c r="D174" s="36">
        <v>11358.123230912401</v>
      </c>
      <c r="E174" s="36">
        <v>11358.123230912401</v>
      </c>
      <c r="F174" s="36">
        <v>11358.123230912401</v>
      </c>
      <c r="G174" s="37">
        <v>40563</v>
      </c>
      <c r="H174" s="37">
        <v>42720</v>
      </c>
      <c r="I174" s="37">
        <v>46738</v>
      </c>
      <c r="J174" s="32">
        <v>11</v>
      </c>
      <c r="K174" s="32">
        <v>0</v>
      </c>
      <c r="L174" s="24"/>
    </row>
    <row r="175" spans="1:12" s="8" customFormat="1" x14ac:dyDescent="0.25">
      <c r="A175" s="42">
        <v>191</v>
      </c>
      <c r="B175" s="60" t="s">
        <v>31</v>
      </c>
      <c r="C175" s="72" t="s">
        <v>185</v>
      </c>
      <c r="D175" s="36">
        <v>2434.2154148402997</v>
      </c>
      <c r="E175" s="36">
        <v>2434.2154148402997</v>
      </c>
      <c r="F175" s="36">
        <v>2434.2154148402997</v>
      </c>
      <c r="G175" s="37">
        <v>40224</v>
      </c>
      <c r="H175" s="37">
        <v>40735</v>
      </c>
      <c r="I175" s="37">
        <v>45548</v>
      </c>
      <c r="J175" s="32">
        <v>13</v>
      </c>
      <c r="K175" s="32">
        <v>2</v>
      </c>
      <c r="L175" s="24"/>
    </row>
    <row r="176" spans="1:12" s="8" customFormat="1" x14ac:dyDescent="0.25">
      <c r="A176" s="42">
        <v>192</v>
      </c>
      <c r="B176" s="60" t="s">
        <v>31</v>
      </c>
      <c r="C176" s="72" t="s">
        <v>186</v>
      </c>
      <c r="D176" s="36">
        <v>8220.1453531570987</v>
      </c>
      <c r="E176" s="36">
        <v>8220.1453531570987</v>
      </c>
      <c r="F176" s="36">
        <v>8220.1453531570987</v>
      </c>
      <c r="G176" s="37">
        <v>40324</v>
      </c>
      <c r="H176" s="37">
        <v>42171</v>
      </c>
      <c r="I176" s="37">
        <v>45548</v>
      </c>
      <c r="J176" s="32">
        <v>9</v>
      </c>
      <c r="K176" s="32">
        <v>2</v>
      </c>
      <c r="L176" s="24"/>
    </row>
    <row r="177" spans="1:12" s="8" customFormat="1" x14ac:dyDescent="0.25">
      <c r="A177" s="42">
        <v>193</v>
      </c>
      <c r="B177" s="60" t="s">
        <v>31</v>
      </c>
      <c r="C177" s="72" t="s">
        <v>187</v>
      </c>
      <c r="D177" s="36">
        <v>1895.5074298749</v>
      </c>
      <c r="E177" s="36">
        <v>1895.5074298749</v>
      </c>
      <c r="F177" s="36">
        <v>1895.5074298749</v>
      </c>
      <c r="G177" s="37">
        <v>40399</v>
      </c>
      <c r="H177" s="37">
        <v>40399</v>
      </c>
      <c r="I177" s="37">
        <v>44022</v>
      </c>
      <c r="J177" s="32">
        <v>9</v>
      </c>
      <c r="K177" s="32">
        <v>9</v>
      </c>
      <c r="L177" s="24"/>
    </row>
    <row r="178" spans="1:12" s="8" customFormat="1" x14ac:dyDescent="0.25">
      <c r="A178" s="42">
        <v>194</v>
      </c>
      <c r="B178" s="60" t="s">
        <v>31</v>
      </c>
      <c r="C178" s="72" t="s">
        <v>188</v>
      </c>
      <c r="D178" s="36">
        <v>29012.374401824796</v>
      </c>
      <c r="E178" s="36">
        <v>29012.374401824796</v>
      </c>
      <c r="F178" s="36">
        <v>29012.374401824796</v>
      </c>
      <c r="G178" s="37">
        <v>40618</v>
      </c>
      <c r="H178" s="37">
        <v>41246</v>
      </c>
      <c r="I178" s="37">
        <v>44669</v>
      </c>
      <c r="J178" s="32">
        <v>9</v>
      </c>
      <c r="K178" s="32">
        <v>4</v>
      </c>
      <c r="L178" s="24"/>
    </row>
    <row r="179" spans="1:12" s="8" customFormat="1" x14ac:dyDescent="0.25">
      <c r="A179" s="42">
        <v>195</v>
      </c>
      <c r="B179" s="60" t="s">
        <v>31</v>
      </c>
      <c r="C179" s="72" t="s">
        <v>189</v>
      </c>
      <c r="D179" s="36">
        <v>13091.695575879399</v>
      </c>
      <c r="E179" s="36">
        <v>13091.695575879399</v>
      </c>
      <c r="F179" s="36">
        <v>13091.695575879399</v>
      </c>
      <c r="G179" s="37">
        <v>40071</v>
      </c>
      <c r="H179" s="37">
        <v>41244</v>
      </c>
      <c r="I179" s="37">
        <v>44669</v>
      </c>
      <c r="J179" s="32">
        <v>9</v>
      </c>
      <c r="K179" s="32">
        <v>4</v>
      </c>
      <c r="L179" s="24"/>
    </row>
    <row r="180" spans="1:12" s="8" customFormat="1" x14ac:dyDescent="0.25">
      <c r="A180" s="42">
        <v>197</v>
      </c>
      <c r="B180" s="60" t="s">
        <v>31</v>
      </c>
      <c r="C180" s="72" t="s">
        <v>190</v>
      </c>
      <c r="D180" s="36">
        <v>609.72031430180004</v>
      </c>
      <c r="E180" s="36">
        <v>609.72031430180004</v>
      </c>
      <c r="F180" s="36">
        <v>609.72031430180004</v>
      </c>
      <c r="G180" s="37">
        <v>40470</v>
      </c>
      <c r="H180" s="37">
        <v>40524</v>
      </c>
      <c r="I180" s="37">
        <v>44153</v>
      </c>
      <c r="J180" s="32">
        <v>9</v>
      </c>
      <c r="K180" s="32">
        <v>9</v>
      </c>
      <c r="L180" s="24"/>
    </row>
    <row r="181" spans="1:12" s="8" customFormat="1" x14ac:dyDescent="0.25">
      <c r="A181" s="42">
        <v>198</v>
      </c>
      <c r="B181" s="60" t="s">
        <v>31</v>
      </c>
      <c r="C181" s="72" t="s">
        <v>191</v>
      </c>
      <c r="D181" s="36">
        <v>20997.4906946183</v>
      </c>
      <c r="E181" s="36">
        <v>20997.4906946183</v>
      </c>
      <c r="F181" s="36">
        <v>20997.4906946183</v>
      </c>
      <c r="G181" s="37">
        <v>40807</v>
      </c>
      <c r="H181" s="37">
        <v>43815</v>
      </c>
      <c r="I181" s="37">
        <v>46006</v>
      </c>
      <c r="J181" s="32">
        <v>10</v>
      </c>
      <c r="K181" s="32">
        <v>0</v>
      </c>
      <c r="L181" s="24"/>
    </row>
    <row r="182" spans="1:12" s="8" customFormat="1" x14ac:dyDescent="0.25">
      <c r="A182" s="42">
        <v>199</v>
      </c>
      <c r="B182" s="60" t="s">
        <v>31</v>
      </c>
      <c r="C182" s="72" t="s">
        <v>192</v>
      </c>
      <c r="D182" s="36">
        <v>800.0748979128</v>
      </c>
      <c r="E182" s="36">
        <v>800.0748979128</v>
      </c>
      <c r="F182" s="36">
        <v>800.0748979128</v>
      </c>
      <c r="G182" s="37">
        <v>39764</v>
      </c>
      <c r="H182" s="37">
        <v>40339</v>
      </c>
      <c r="I182" s="37">
        <v>45548</v>
      </c>
      <c r="J182" s="32">
        <v>14</v>
      </c>
      <c r="K182" s="32">
        <v>3</v>
      </c>
      <c r="L182" s="24"/>
    </row>
    <row r="183" spans="1:12" s="8" customFormat="1" ht="24" x14ac:dyDescent="0.25">
      <c r="A183" s="42">
        <v>200</v>
      </c>
      <c r="B183" s="60" t="s">
        <v>120</v>
      </c>
      <c r="C183" s="72" t="s">
        <v>193</v>
      </c>
      <c r="D183" s="36">
        <v>5820.3125745855996</v>
      </c>
      <c r="E183" s="36">
        <v>5820.3125745855996</v>
      </c>
      <c r="F183" s="36">
        <v>5820.3125745855996</v>
      </c>
      <c r="G183" s="37">
        <v>40984</v>
      </c>
      <c r="H183" s="37">
        <v>41687</v>
      </c>
      <c r="I183" s="37">
        <v>45271</v>
      </c>
      <c r="J183" s="32">
        <v>9</v>
      </c>
      <c r="K183" s="32">
        <v>8</v>
      </c>
      <c r="L183" s="24"/>
    </row>
    <row r="184" spans="1:12" s="8" customFormat="1" ht="24" x14ac:dyDescent="0.25">
      <c r="A184" s="42">
        <v>201</v>
      </c>
      <c r="B184" s="60" t="s">
        <v>120</v>
      </c>
      <c r="C184" s="72" t="s">
        <v>194</v>
      </c>
      <c r="D184" s="36">
        <v>11478.6871358317</v>
      </c>
      <c r="E184" s="36">
        <v>11478.6871358317</v>
      </c>
      <c r="F184" s="36">
        <v>11478.6871358317</v>
      </c>
      <c r="G184" s="37">
        <v>40092</v>
      </c>
      <c r="H184" s="37">
        <v>41802</v>
      </c>
      <c r="I184" s="37">
        <v>45411</v>
      </c>
      <c r="J184" s="32">
        <v>9</v>
      </c>
      <c r="K184" s="32">
        <v>9</v>
      </c>
      <c r="L184" s="24"/>
    </row>
    <row r="185" spans="1:12" s="8" customFormat="1" ht="24" x14ac:dyDescent="0.25">
      <c r="A185" s="42">
        <v>202</v>
      </c>
      <c r="B185" s="60" t="s">
        <v>120</v>
      </c>
      <c r="C185" s="72" t="s">
        <v>195</v>
      </c>
      <c r="D185" s="36">
        <v>30833.070020655898</v>
      </c>
      <c r="E185" s="36">
        <v>30833.070020655898</v>
      </c>
      <c r="F185" s="36">
        <v>30833.070020655898</v>
      </c>
      <c r="G185" s="37">
        <v>41276</v>
      </c>
      <c r="H185" s="37">
        <v>43646</v>
      </c>
      <c r="I185" s="37">
        <v>46995</v>
      </c>
      <c r="J185" s="32">
        <v>13</v>
      </c>
      <c r="K185" s="32">
        <v>1</v>
      </c>
      <c r="L185" s="24"/>
    </row>
    <row r="186" spans="1:12" s="8" customFormat="1" ht="24" x14ac:dyDescent="0.25">
      <c r="A186" s="42">
        <v>203</v>
      </c>
      <c r="B186" s="60" t="s">
        <v>120</v>
      </c>
      <c r="C186" s="72" t="s">
        <v>196</v>
      </c>
      <c r="D186" s="36">
        <v>2342.4251905541</v>
      </c>
      <c r="E186" s="36">
        <v>2342.4251905541</v>
      </c>
      <c r="F186" s="36">
        <v>2342.4251905541</v>
      </c>
      <c r="G186" s="37">
        <v>40155</v>
      </c>
      <c r="H186" s="37">
        <v>40154</v>
      </c>
      <c r="I186" s="37">
        <v>45555</v>
      </c>
      <c r="J186" s="32">
        <v>14</v>
      </c>
      <c r="K186" s="32">
        <v>8</v>
      </c>
      <c r="L186" s="24"/>
    </row>
    <row r="187" spans="1:12" s="8" customFormat="1" ht="24" x14ac:dyDescent="0.25">
      <c r="A187" s="42">
        <v>204</v>
      </c>
      <c r="B187" s="60" t="s">
        <v>120</v>
      </c>
      <c r="C187" s="72" t="s">
        <v>197</v>
      </c>
      <c r="D187" s="36">
        <v>5924.4255203244002</v>
      </c>
      <c r="E187" s="36">
        <v>5924.4255203244002</v>
      </c>
      <c r="F187" s="36">
        <v>5924.4255203244002</v>
      </c>
      <c r="G187" s="37">
        <v>40385</v>
      </c>
      <c r="H187" s="37">
        <v>40508</v>
      </c>
      <c r="I187" s="37">
        <v>44153</v>
      </c>
      <c r="J187" s="32">
        <v>10</v>
      </c>
      <c r="K187" s="32">
        <v>0</v>
      </c>
      <c r="L187" s="24"/>
    </row>
    <row r="188" spans="1:12" s="8" customFormat="1" ht="24" x14ac:dyDescent="0.25">
      <c r="A188" s="42">
        <v>205</v>
      </c>
      <c r="B188" s="60" t="s">
        <v>83</v>
      </c>
      <c r="C188" s="72" t="s">
        <v>198</v>
      </c>
      <c r="D188" s="36">
        <v>848.56980435560001</v>
      </c>
      <c r="E188" s="36">
        <v>848.56980435560001</v>
      </c>
      <c r="F188" s="36">
        <v>848.56980435560001</v>
      </c>
      <c r="G188" s="37">
        <v>39902</v>
      </c>
      <c r="H188" s="37">
        <v>40455</v>
      </c>
      <c r="I188" s="37">
        <v>44022</v>
      </c>
      <c r="J188" s="32">
        <v>9</v>
      </c>
      <c r="K188" s="32">
        <v>8</v>
      </c>
      <c r="L188" s="24"/>
    </row>
    <row r="189" spans="1:12" s="8" customFormat="1" ht="13.5" x14ac:dyDescent="0.25">
      <c r="A189" s="33" t="s">
        <v>199</v>
      </c>
      <c r="B189" s="32"/>
      <c r="C189" s="27"/>
      <c r="D189" s="30">
        <v>187152.26187796888</v>
      </c>
      <c r="E189" s="30">
        <v>187152.26187796888</v>
      </c>
      <c r="F189" s="30">
        <v>187152.26187796888</v>
      </c>
      <c r="G189" s="37"/>
      <c r="H189" s="37"/>
      <c r="I189" s="37"/>
      <c r="J189" s="32"/>
      <c r="K189" s="32"/>
      <c r="L189" s="24"/>
    </row>
    <row r="190" spans="1:12" s="8" customFormat="1" ht="24" x14ac:dyDescent="0.25">
      <c r="A190" s="42">
        <v>206</v>
      </c>
      <c r="B190" s="60" t="s">
        <v>31</v>
      </c>
      <c r="C190" s="72" t="s">
        <v>367</v>
      </c>
      <c r="D190" s="36">
        <v>2093.4822673899002</v>
      </c>
      <c r="E190" s="36">
        <v>2093.4822673899002</v>
      </c>
      <c r="F190" s="36">
        <v>2093.4822673899002</v>
      </c>
      <c r="G190" s="37">
        <v>39936</v>
      </c>
      <c r="H190" s="37">
        <v>39936</v>
      </c>
      <c r="I190" s="37">
        <v>43619</v>
      </c>
      <c r="J190" s="32">
        <v>10</v>
      </c>
      <c r="K190" s="32">
        <v>1</v>
      </c>
      <c r="L190" s="24"/>
    </row>
    <row r="191" spans="1:12" s="8" customFormat="1" x14ac:dyDescent="0.25">
      <c r="A191" s="42">
        <v>207</v>
      </c>
      <c r="B191" s="60" t="s">
        <v>31</v>
      </c>
      <c r="C191" s="72" t="s">
        <v>200</v>
      </c>
      <c r="D191" s="36">
        <v>1760.5478300908001</v>
      </c>
      <c r="E191" s="36">
        <v>1760.5478300908001</v>
      </c>
      <c r="F191" s="36">
        <v>1760.5478300908001</v>
      </c>
      <c r="G191" s="37">
        <v>39998</v>
      </c>
      <c r="H191" s="37">
        <v>40674</v>
      </c>
      <c r="I191" s="37">
        <v>45548</v>
      </c>
      <c r="J191" s="32">
        <v>13</v>
      </c>
      <c r="K191" s="32">
        <v>3</v>
      </c>
      <c r="L191" s="24"/>
    </row>
    <row r="192" spans="1:12" s="8" customFormat="1" x14ac:dyDescent="0.25">
      <c r="A192" s="42">
        <v>208</v>
      </c>
      <c r="B192" s="60" t="s">
        <v>31</v>
      </c>
      <c r="C192" s="72" t="s">
        <v>201</v>
      </c>
      <c r="D192" s="36">
        <v>1438.3708081940001</v>
      </c>
      <c r="E192" s="36">
        <v>1438.3708081940001</v>
      </c>
      <c r="F192" s="36">
        <v>1438.3708081940001</v>
      </c>
      <c r="G192" s="37">
        <v>40154</v>
      </c>
      <c r="H192" s="37">
        <v>40154</v>
      </c>
      <c r="I192" s="37">
        <v>45548</v>
      </c>
      <c r="J192" s="32">
        <v>14</v>
      </c>
      <c r="K192" s="32">
        <v>8</v>
      </c>
      <c r="L192" s="24"/>
    </row>
    <row r="193" spans="1:13" s="8" customFormat="1" x14ac:dyDescent="0.25">
      <c r="A193" s="42">
        <v>209</v>
      </c>
      <c r="B193" s="60" t="s">
        <v>31</v>
      </c>
      <c r="C193" s="72" t="s">
        <v>202</v>
      </c>
      <c r="D193" s="36">
        <v>13392.933896315499</v>
      </c>
      <c r="E193" s="36">
        <v>13392.933896315499</v>
      </c>
      <c r="F193" s="36">
        <v>13392.933896315499</v>
      </c>
      <c r="G193" s="37">
        <v>40506</v>
      </c>
      <c r="H193" s="37">
        <v>44158</v>
      </c>
      <c r="I193" s="37">
        <v>47480</v>
      </c>
      <c r="J193" s="32">
        <v>12</v>
      </c>
      <c r="K193" s="32">
        <v>1</v>
      </c>
      <c r="L193" s="24"/>
    </row>
    <row r="194" spans="1:13" s="8" customFormat="1" ht="24" x14ac:dyDescent="0.25">
      <c r="A194" s="42">
        <v>210</v>
      </c>
      <c r="B194" s="60" t="s">
        <v>120</v>
      </c>
      <c r="C194" s="72" t="s">
        <v>203</v>
      </c>
      <c r="D194" s="36">
        <v>6531.8582942392004</v>
      </c>
      <c r="E194" s="36">
        <v>6531.8582942392004</v>
      </c>
      <c r="F194" s="36">
        <v>6531.8582942392004</v>
      </c>
      <c r="G194" s="37">
        <v>40487</v>
      </c>
      <c r="H194" s="37">
        <v>40759</v>
      </c>
      <c r="I194" s="37">
        <v>44153</v>
      </c>
      <c r="J194" s="32">
        <v>9</v>
      </c>
      <c r="K194" s="32">
        <v>3</v>
      </c>
      <c r="L194" s="24"/>
    </row>
    <row r="195" spans="1:13" s="8" customFormat="1" ht="24" x14ac:dyDescent="0.25">
      <c r="A195" s="42">
        <v>211</v>
      </c>
      <c r="B195" s="60" t="s">
        <v>120</v>
      </c>
      <c r="C195" s="72" t="s">
        <v>204</v>
      </c>
      <c r="D195" s="36">
        <v>24693.675756587996</v>
      </c>
      <c r="E195" s="36">
        <v>24693.675756587996</v>
      </c>
      <c r="F195" s="36">
        <v>24693.675756587996</v>
      </c>
      <c r="G195" s="37">
        <v>40335</v>
      </c>
      <c r="H195" s="37">
        <v>41881</v>
      </c>
      <c r="I195" s="37">
        <v>45657</v>
      </c>
      <c r="J195" s="32">
        <v>10</v>
      </c>
      <c r="K195" s="32">
        <v>3</v>
      </c>
      <c r="L195" s="24"/>
    </row>
    <row r="196" spans="1:13" s="8" customFormat="1" ht="24" x14ac:dyDescent="0.25">
      <c r="A196" s="42">
        <v>212</v>
      </c>
      <c r="B196" s="60" t="s">
        <v>31</v>
      </c>
      <c r="C196" s="72" t="s">
        <v>205</v>
      </c>
      <c r="D196" s="36">
        <v>10471.5092218796</v>
      </c>
      <c r="E196" s="36">
        <v>10471.5092218796</v>
      </c>
      <c r="F196" s="36">
        <v>10471.5092218796</v>
      </c>
      <c r="G196" s="37">
        <v>40471</v>
      </c>
      <c r="H196" s="37">
        <v>42278</v>
      </c>
      <c r="I196" s="37">
        <v>44134</v>
      </c>
      <c r="J196" s="32">
        <v>5</v>
      </c>
      <c r="K196" s="32">
        <v>1</v>
      </c>
      <c r="L196" s="24"/>
    </row>
    <row r="197" spans="1:13" s="8" customFormat="1" x14ac:dyDescent="0.25">
      <c r="A197" s="42">
        <v>213</v>
      </c>
      <c r="B197" s="60" t="s">
        <v>31</v>
      </c>
      <c r="C197" s="72" t="s">
        <v>206</v>
      </c>
      <c r="D197" s="36">
        <v>24049.118661679</v>
      </c>
      <c r="E197" s="36">
        <v>24049.118661679</v>
      </c>
      <c r="F197" s="36">
        <v>24049.118661679</v>
      </c>
      <c r="G197" s="37">
        <v>40428</v>
      </c>
      <c r="H197" s="37">
        <v>43787</v>
      </c>
      <c r="I197" s="37">
        <v>46008</v>
      </c>
      <c r="J197" s="32">
        <v>8</v>
      </c>
      <c r="K197" s="32">
        <v>1</v>
      </c>
      <c r="L197" s="24"/>
    </row>
    <row r="198" spans="1:13" s="8" customFormat="1" x14ac:dyDescent="0.25">
      <c r="A198" s="42">
        <v>214</v>
      </c>
      <c r="B198" s="60" t="s">
        <v>31</v>
      </c>
      <c r="C198" s="72" t="s">
        <v>207</v>
      </c>
      <c r="D198" s="36">
        <v>19529.274459185701</v>
      </c>
      <c r="E198" s="36">
        <v>19529.274459185701</v>
      </c>
      <c r="F198" s="36">
        <v>19529.274459185701</v>
      </c>
      <c r="G198" s="37">
        <v>40548</v>
      </c>
      <c r="H198" s="37">
        <v>44186</v>
      </c>
      <c r="I198" s="37">
        <v>47480</v>
      </c>
      <c r="J198" s="32">
        <v>11</v>
      </c>
      <c r="K198" s="32">
        <v>0</v>
      </c>
      <c r="L198" s="63"/>
      <c r="M198" s="10"/>
    </row>
    <row r="199" spans="1:13" s="8" customFormat="1" ht="24" x14ac:dyDescent="0.25">
      <c r="A199" s="42">
        <v>215</v>
      </c>
      <c r="B199" s="60" t="s">
        <v>120</v>
      </c>
      <c r="C199" s="72" t="s">
        <v>208</v>
      </c>
      <c r="D199" s="36">
        <v>4163.2674881922994</v>
      </c>
      <c r="E199" s="36">
        <v>4163.2674881922994</v>
      </c>
      <c r="F199" s="36">
        <v>4163.2674881922994</v>
      </c>
      <c r="G199" s="37">
        <v>40361</v>
      </c>
      <c r="H199" s="37">
        <v>42820</v>
      </c>
      <c r="I199" s="37">
        <v>46598</v>
      </c>
      <c r="J199" s="32">
        <v>10</v>
      </c>
      <c r="K199" s="32">
        <v>5</v>
      </c>
      <c r="L199" s="63"/>
      <c r="M199" s="10"/>
    </row>
    <row r="200" spans="1:13" s="8" customFormat="1" x14ac:dyDescent="0.25">
      <c r="A200" s="42">
        <v>216</v>
      </c>
      <c r="B200" s="60" t="s">
        <v>98</v>
      </c>
      <c r="C200" s="72" t="s">
        <v>209</v>
      </c>
      <c r="D200" s="36">
        <v>5711.0512878004001</v>
      </c>
      <c r="E200" s="36">
        <v>5711.0512878004001</v>
      </c>
      <c r="F200" s="36">
        <v>5711.0512878004001</v>
      </c>
      <c r="G200" s="37">
        <v>41157</v>
      </c>
      <c r="H200" s="37">
        <v>42765</v>
      </c>
      <c r="I200" s="37">
        <v>46052</v>
      </c>
      <c r="J200" s="32">
        <v>10</v>
      </c>
      <c r="K200" s="32">
        <v>0</v>
      </c>
      <c r="L200" s="63"/>
      <c r="M200" s="10"/>
    </row>
    <row r="201" spans="1:13" s="8" customFormat="1" x14ac:dyDescent="0.25">
      <c r="A201" s="42">
        <v>217</v>
      </c>
      <c r="B201" s="60" t="s">
        <v>98</v>
      </c>
      <c r="C201" s="72" t="s">
        <v>210</v>
      </c>
      <c r="D201" s="36">
        <v>4733.1566609399006</v>
      </c>
      <c r="E201" s="36">
        <v>4733.1566609399006</v>
      </c>
      <c r="F201" s="36">
        <v>4733.1566609399006</v>
      </c>
      <c r="G201" s="37">
        <v>41688</v>
      </c>
      <c r="H201" s="37">
        <v>41708</v>
      </c>
      <c r="I201" s="37">
        <v>48319</v>
      </c>
      <c r="J201" s="32">
        <v>18</v>
      </c>
      <c r="K201" s="32">
        <v>1</v>
      </c>
      <c r="L201" s="63"/>
      <c r="M201" s="10"/>
    </row>
    <row r="202" spans="1:13" s="8" customFormat="1" ht="24" x14ac:dyDescent="0.25">
      <c r="A202" s="42">
        <v>218</v>
      </c>
      <c r="B202" s="60" t="s">
        <v>27</v>
      </c>
      <c r="C202" s="72" t="s">
        <v>211</v>
      </c>
      <c r="D202" s="36">
        <v>357.57069917550001</v>
      </c>
      <c r="E202" s="36">
        <v>357.57069917550001</v>
      </c>
      <c r="F202" s="36">
        <v>357.57069917550001</v>
      </c>
      <c r="G202" s="37">
        <v>40481</v>
      </c>
      <c r="H202" s="37">
        <v>40501</v>
      </c>
      <c r="I202" s="37">
        <v>44022</v>
      </c>
      <c r="J202" s="32">
        <v>9</v>
      </c>
      <c r="K202" s="32">
        <v>6</v>
      </c>
      <c r="L202" s="63"/>
      <c r="M202" s="10"/>
    </row>
    <row r="203" spans="1:13" s="8" customFormat="1" ht="24" x14ac:dyDescent="0.25">
      <c r="A203" s="42">
        <v>219</v>
      </c>
      <c r="B203" s="60" t="s">
        <v>120</v>
      </c>
      <c r="C203" s="72" t="s">
        <v>212</v>
      </c>
      <c r="D203" s="36">
        <v>5623.1046695626001</v>
      </c>
      <c r="E203" s="36">
        <v>5623.1046695626001</v>
      </c>
      <c r="F203" s="36">
        <v>5623.1046695626001</v>
      </c>
      <c r="G203" s="37">
        <v>40823</v>
      </c>
      <c r="H203" s="37">
        <v>40823</v>
      </c>
      <c r="I203" s="37">
        <v>44481</v>
      </c>
      <c r="J203" s="32">
        <v>10</v>
      </c>
      <c r="K203" s="32">
        <v>0</v>
      </c>
      <c r="L203" s="63"/>
      <c r="M203" s="10"/>
    </row>
    <row r="204" spans="1:13" s="8" customFormat="1" ht="24" x14ac:dyDescent="0.25">
      <c r="A204" s="42">
        <v>222</v>
      </c>
      <c r="B204" s="60" t="s">
        <v>17</v>
      </c>
      <c r="C204" s="72" t="s">
        <v>213</v>
      </c>
      <c r="D204" s="36">
        <v>57010.317659291795</v>
      </c>
      <c r="E204" s="36">
        <v>57010.317659291795</v>
      </c>
      <c r="F204" s="36">
        <v>57010.317659291795</v>
      </c>
      <c r="G204" s="37">
        <v>40848</v>
      </c>
      <c r="H204" s="37">
        <v>41874</v>
      </c>
      <c r="I204" s="37">
        <v>48886</v>
      </c>
      <c r="J204" s="32">
        <v>18</v>
      </c>
      <c r="K204" s="32">
        <v>8</v>
      </c>
      <c r="L204" s="63"/>
      <c r="M204" s="10"/>
    </row>
    <row r="205" spans="1:13" s="8" customFormat="1" ht="24" x14ac:dyDescent="0.25">
      <c r="A205" s="42">
        <v>223</v>
      </c>
      <c r="B205" s="60" t="s">
        <v>27</v>
      </c>
      <c r="C205" s="72" t="s">
        <v>214</v>
      </c>
      <c r="D205" s="36">
        <v>181.65112660219998</v>
      </c>
      <c r="E205" s="36">
        <v>181.65112660219998</v>
      </c>
      <c r="F205" s="36">
        <v>181.65112660219998</v>
      </c>
      <c r="G205" s="37">
        <v>40850</v>
      </c>
      <c r="H205" s="37">
        <v>40913</v>
      </c>
      <c r="I205" s="37">
        <v>44022</v>
      </c>
      <c r="J205" s="32">
        <v>8</v>
      </c>
      <c r="K205" s="32">
        <v>5</v>
      </c>
      <c r="L205" s="63"/>
      <c r="M205" s="10"/>
    </row>
    <row r="206" spans="1:13" s="8" customFormat="1" ht="24" x14ac:dyDescent="0.25">
      <c r="A206" s="42">
        <v>225</v>
      </c>
      <c r="B206" s="60" t="s">
        <v>27</v>
      </c>
      <c r="C206" s="72" t="s">
        <v>215</v>
      </c>
      <c r="D206" s="36">
        <v>33.025921609900003</v>
      </c>
      <c r="E206" s="36">
        <v>33.025921609900003</v>
      </c>
      <c r="F206" s="36">
        <v>33.025921609900003</v>
      </c>
      <c r="G206" s="37">
        <v>40571</v>
      </c>
      <c r="H206" s="37">
        <v>40571</v>
      </c>
      <c r="I206" s="37">
        <v>44225</v>
      </c>
      <c r="J206" s="32">
        <v>10</v>
      </c>
      <c r="K206" s="32">
        <v>0</v>
      </c>
      <c r="L206" s="63"/>
      <c r="M206" s="10"/>
    </row>
    <row r="207" spans="1:13" s="8" customFormat="1" x14ac:dyDescent="0.25">
      <c r="A207" s="42">
        <v>226</v>
      </c>
      <c r="B207" s="60" t="s">
        <v>19</v>
      </c>
      <c r="C207" s="72" t="s">
        <v>216</v>
      </c>
      <c r="D207" s="36">
        <v>443.22140725219998</v>
      </c>
      <c r="E207" s="36">
        <v>443.22140725219998</v>
      </c>
      <c r="F207" s="36">
        <v>443.22140725219998</v>
      </c>
      <c r="G207" s="37">
        <v>42472</v>
      </c>
      <c r="H207" s="37">
        <v>42587</v>
      </c>
      <c r="I207" s="37">
        <v>46519</v>
      </c>
      <c r="J207" s="32">
        <v>11</v>
      </c>
      <c r="K207" s="32">
        <v>1</v>
      </c>
      <c r="L207" s="63"/>
      <c r="M207" s="10"/>
    </row>
    <row r="208" spans="1:13" s="8" customFormat="1" x14ac:dyDescent="0.25">
      <c r="A208" s="42">
        <v>227</v>
      </c>
      <c r="B208" s="60" t="s">
        <v>15</v>
      </c>
      <c r="C208" s="72" t="s">
        <v>217</v>
      </c>
      <c r="D208" s="36">
        <v>1528.3532799948</v>
      </c>
      <c r="E208" s="36">
        <v>1528.3532799948</v>
      </c>
      <c r="F208" s="36">
        <v>1528.3532799948</v>
      </c>
      <c r="G208" s="37">
        <v>41261</v>
      </c>
      <c r="H208" s="37">
        <v>41360</v>
      </c>
      <c r="I208" s="37">
        <v>44680</v>
      </c>
      <c r="J208" s="32">
        <v>9</v>
      </c>
      <c r="K208" s="32">
        <v>1</v>
      </c>
      <c r="L208" s="63"/>
      <c r="M208" s="10"/>
    </row>
    <row r="209" spans="1:13" s="8" customFormat="1" ht="24" x14ac:dyDescent="0.25">
      <c r="A209" s="42">
        <v>228</v>
      </c>
      <c r="B209" s="60" t="s">
        <v>27</v>
      </c>
      <c r="C209" s="72" t="s">
        <v>218</v>
      </c>
      <c r="D209" s="36">
        <v>1266.3477117314999</v>
      </c>
      <c r="E209" s="36">
        <v>1266.3477117314999</v>
      </c>
      <c r="F209" s="36">
        <v>1266.3477117314999</v>
      </c>
      <c r="G209" s="37">
        <v>41227</v>
      </c>
      <c r="H209" s="37">
        <v>41243</v>
      </c>
      <c r="I209" s="37">
        <v>45044</v>
      </c>
      <c r="J209" s="32">
        <v>10</v>
      </c>
      <c r="K209" s="32">
        <v>4</v>
      </c>
      <c r="L209" s="63"/>
      <c r="M209" s="10"/>
    </row>
    <row r="210" spans="1:13" s="8" customFormat="1" x14ac:dyDescent="0.25">
      <c r="A210" s="42">
        <v>229</v>
      </c>
      <c r="B210" s="60" t="s">
        <v>25</v>
      </c>
      <c r="C210" s="72" t="s">
        <v>219</v>
      </c>
      <c r="D210" s="36">
        <v>2140.4227702541002</v>
      </c>
      <c r="E210" s="36">
        <v>2140.4227702541002</v>
      </c>
      <c r="F210" s="36">
        <v>2140.4227702541002</v>
      </c>
      <c r="G210" s="37">
        <v>41668</v>
      </c>
      <c r="H210" s="37">
        <v>41668</v>
      </c>
      <c r="I210" s="37">
        <v>45289</v>
      </c>
      <c r="J210" s="32">
        <v>9</v>
      </c>
      <c r="K210" s="32">
        <v>9</v>
      </c>
      <c r="L210" s="63"/>
      <c r="M210" s="10"/>
    </row>
    <row r="211" spans="1:13" s="8" customFormat="1" ht="13.5" x14ac:dyDescent="0.25">
      <c r="A211" s="33" t="s">
        <v>220</v>
      </c>
      <c r="B211" s="64"/>
      <c r="C211" s="24"/>
      <c r="D211" s="30">
        <v>92930.640258102707</v>
      </c>
      <c r="E211" s="30">
        <v>92930.640258102707</v>
      </c>
      <c r="F211" s="30">
        <v>92930.640258102707</v>
      </c>
      <c r="G211" s="37"/>
      <c r="H211" s="37"/>
      <c r="I211" s="37"/>
      <c r="J211" s="32"/>
      <c r="K211" s="32"/>
      <c r="L211" s="63"/>
      <c r="M211" s="10"/>
    </row>
    <row r="212" spans="1:13" s="8" customFormat="1" ht="24" x14ac:dyDescent="0.25">
      <c r="A212" s="42">
        <v>231</v>
      </c>
      <c r="B212" s="60" t="s">
        <v>120</v>
      </c>
      <c r="C212" s="72" t="s">
        <v>221</v>
      </c>
      <c r="D212" s="36">
        <v>4617.8576407299997</v>
      </c>
      <c r="E212" s="36">
        <v>4617.8576407299997</v>
      </c>
      <c r="F212" s="36">
        <v>4617.8576407299997</v>
      </c>
      <c r="G212" s="37">
        <v>40366</v>
      </c>
      <c r="H212" s="37">
        <v>43646</v>
      </c>
      <c r="I212" s="37">
        <v>46964</v>
      </c>
      <c r="J212" s="32">
        <v>11</v>
      </c>
      <c r="K212" s="32">
        <v>3</v>
      </c>
      <c r="L212" s="63"/>
      <c r="M212" s="10"/>
    </row>
    <row r="213" spans="1:13" s="8" customFormat="1" ht="24" x14ac:dyDescent="0.25">
      <c r="A213" s="42">
        <v>233</v>
      </c>
      <c r="B213" s="60" t="s">
        <v>120</v>
      </c>
      <c r="C213" s="72" t="s">
        <v>222</v>
      </c>
      <c r="D213" s="36">
        <v>459.45991663479998</v>
      </c>
      <c r="E213" s="36">
        <v>459.45991663479998</v>
      </c>
      <c r="F213" s="36">
        <v>459.45991663479998</v>
      </c>
      <c r="G213" s="37">
        <v>40382</v>
      </c>
      <c r="H213" s="37">
        <v>40389</v>
      </c>
      <c r="I213" s="37">
        <v>44010</v>
      </c>
      <c r="J213" s="32">
        <v>9</v>
      </c>
      <c r="K213" s="32">
        <v>9</v>
      </c>
      <c r="L213" s="63"/>
      <c r="M213" s="10"/>
    </row>
    <row r="214" spans="1:13" s="8" customFormat="1" ht="24" x14ac:dyDescent="0.25">
      <c r="A214" s="42">
        <v>234</v>
      </c>
      <c r="B214" s="60" t="s">
        <v>120</v>
      </c>
      <c r="C214" s="72" t="s">
        <v>223</v>
      </c>
      <c r="D214" s="36">
        <v>5396.4764545504995</v>
      </c>
      <c r="E214" s="36">
        <v>5396.4764545504995</v>
      </c>
      <c r="F214" s="36">
        <v>5396.4764545504995</v>
      </c>
      <c r="G214" s="37">
        <v>42795</v>
      </c>
      <c r="H214" s="37">
        <v>42922</v>
      </c>
      <c r="I214" s="37">
        <v>46447</v>
      </c>
      <c r="J214" s="32">
        <v>10</v>
      </c>
      <c r="K214" s="32">
        <v>0</v>
      </c>
      <c r="L214" s="63"/>
      <c r="M214" s="10"/>
    </row>
    <row r="215" spans="1:13" s="8" customFormat="1" x14ac:dyDescent="0.25">
      <c r="A215" s="42">
        <v>235</v>
      </c>
      <c r="B215" s="60" t="s">
        <v>19</v>
      </c>
      <c r="C215" s="72" t="s">
        <v>224</v>
      </c>
      <c r="D215" s="36">
        <v>2000.6272020565</v>
      </c>
      <c r="E215" s="36">
        <v>2000.6272020565</v>
      </c>
      <c r="F215" s="36">
        <v>2000.6272020565</v>
      </c>
      <c r="G215" s="37">
        <v>41832</v>
      </c>
      <c r="H215" s="37">
        <v>41831</v>
      </c>
      <c r="I215" s="37">
        <v>45411</v>
      </c>
      <c r="J215" s="32">
        <v>9</v>
      </c>
      <c r="K215" s="32">
        <v>8</v>
      </c>
      <c r="L215" s="63"/>
      <c r="M215" s="10"/>
    </row>
    <row r="216" spans="1:13" s="8" customFormat="1" x14ac:dyDescent="0.25">
      <c r="A216" s="42">
        <v>236</v>
      </c>
      <c r="B216" s="60" t="s">
        <v>19</v>
      </c>
      <c r="C216" s="72" t="s">
        <v>225</v>
      </c>
      <c r="D216" s="36">
        <v>591.04568620190003</v>
      </c>
      <c r="E216" s="36">
        <v>591.04568620190003</v>
      </c>
      <c r="F216" s="36">
        <v>591.04568620190003</v>
      </c>
      <c r="G216" s="37">
        <v>41217</v>
      </c>
      <c r="H216" s="37">
        <v>41217</v>
      </c>
      <c r="I216" s="37">
        <v>44742</v>
      </c>
      <c r="J216" s="32">
        <v>9</v>
      </c>
      <c r="K216" s="32">
        <v>7</v>
      </c>
      <c r="L216" s="63"/>
      <c r="M216" s="10"/>
    </row>
    <row r="217" spans="1:13" s="8" customFormat="1" ht="24" x14ac:dyDescent="0.25">
      <c r="A217" s="42">
        <v>237</v>
      </c>
      <c r="B217" s="60" t="s">
        <v>27</v>
      </c>
      <c r="C217" s="72" t="s">
        <v>226</v>
      </c>
      <c r="D217" s="36">
        <v>1893.0895940683999</v>
      </c>
      <c r="E217" s="36">
        <v>1893.0895940683999</v>
      </c>
      <c r="F217" s="36">
        <v>1893.0895940683999</v>
      </c>
      <c r="G217" s="37">
        <v>42354</v>
      </c>
      <c r="H217" s="37">
        <v>42794</v>
      </c>
      <c r="I217" s="37">
        <v>48578</v>
      </c>
      <c r="J217" s="32">
        <v>16</v>
      </c>
      <c r="K217" s="32">
        <v>9</v>
      </c>
      <c r="L217" s="24"/>
    </row>
    <row r="218" spans="1:13" s="8" customFormat="1" x14ac:dyDescent="0.25">
      <c r="A218" s="42">
        <v>242</v>
      </c>
      <c r="B218" s="60" t="s">
        <v>31</v>
      </c>
      <c r="C218" s="73" t="s">
        <v>368</v>
      </c>
      <c r="D218" s="36">
        <v>18285.822808638997</v>
      </c>
      <c r="E218" s="36">
        <v>18285.822808638997</v>
      </c>
      <c r="F218" s="36">
        <v>18285.822808638997</v>
      </c>
      <c r="G218" s="37">
        <v>40716</v>
      </c>
      <c r="H218" s="37">
        <v>43787</v>
      </c>
      <c r="I218" s="37">
        <v>46021</v>
      </c>
      <c r="J218" s="32">
        <v>9</v>
      </c>
      <c r="K218" s="32">
        <v>1</v>
      </c>
      <c r="L218" s="24"/>
    </row>
    <row r="219" spans="1:13" s="8" customFormat="1" x14ac:dyDescent="0.25">
      <c r="A219" s="42">
        <v>243</v>
      </c>
      <c r="B219" s="60" t="s">
        <v>31</v>
      </c>
      <c r="C219" s="73" t="s">
        <v>369</v>
      </c>
      <c r="D219" s="36">
        <v>18283.019508129801</v>
      </c>
      <c r="E219" s="36">
        <v>18283.019508129801</v>
      </c>
      <c r="F219" s="36">
        <v>18283.019508129801</v>
      </c>
      <c r="G219" s="37">
        <v>41974</v>
      </c>
      <c r="H219" s="37">
        <v>44158</v>
      </c>
      <c r="I219" s="37">
        <v>47480</v>
      </c>
      <c r="J219" s="32">
        <v>13</v>
      </c>
      <c r="K219" s="32">
        <v>1</v>
      </c>
      <c r="L219" s="24"/>
    </row>
    <row r="220" spans="1:13" s="8" customFormat="1" x14ac:dyDescent="0.25">
      <c r="A220" s="42">
        <v>244</v>
      </c>
      <c r="B220" s="60" t="s">
        <v>31</v>
      </c>
      <c r="C220" s="73" t="s">
        <v>370</v>
      </c>
      <c r="D220" s="36">
        <v>24374.978047805896</v>
      </c>
      <c r="E220" s="36">
        <v>24374.978047805896</v>
      </c>
      <c r="F220" s="36">
        <v>24374.978047805896</v>
      </c>
      <c r="G220" s="37">
        <v>41673</v>
      </c>
      <c r="H220" s="37">
        <v>43822</v>
      </c>
      <c r="I220" s="37">
        <v>47298</v>
      </c>
      <c r="J220" s="32">
        <v>10</v>
      </c>
      <c r="K220" s="32">
        <v>5</v>
      </c>
      <c r="L220" s="24"/>
    </row>
    <row r="221" spans="1:13" s="8" customFormat="1" x14ac:dyDescent="0.25">
      <c r="A221" s="42">
        <v>245</v>
      </c>
      <c r="B221" s="60" t="s">
        <v>31</v>
      </c>
      <c r="C221" s="73" t="s">
        <v>371</v>
      </c>
      <c r="D221" s="36">
        <v>17028.263399285897</v>
      </c>
      <c r="E221" s="36">
        <v>17028.263399285897</v>
      </c>
      <c r="F221" s="36">
        <v>17028.263399285897</v>
      </c>
      <c r="G221" s="37">
        <v>40805</v>
      </c>
      <c r="H221" s="37">
        <v>43815</v>
      </c>
      <c r="I221" s="37">
        <v>46010</v>
      </c>
      <c r="J221" s="32">
        <v>8</v>
      </c>
      <c r="K221" s="32">
        <v>0</v>
      </c>
      <c r="L221" s="24"/>
    </row>
    <row r="222" spans="1:13" s="8" customFormat="1" ht="13.5" x14ac:dyDescent="0.25">
      <c r="A222" s="33" t="s">
        <v>227</v>
      </c>
      <c r="B222" s="64"/>
      <c r="C222" s="24"/>
      <c r="D222" s="30">
        <v>37915.553374176401</v>
      </c>
      <c r="E222" s="30">
        <v>37915.553374176401</v>
      </c>
      <c r="F222" s="30">
        <v>37915.553374176401</v>
      </c>
      <c r="G222" s="37"/>
      <c r="H222" s="37"/>
      <c r="I222" s="37"/>
      <c r="J222" s="32"/>
      <c r="K222" s="32"/>
      <c r="L222" s="24"/>
    </row>
    <row r="223" spans="1:13" s="8" customFormat="1" x14ac:dyDescent="0.25">
      <c r="A223" s="42">
        <v>247</v>
      </c>
      <c r="B223" s="60" t="s">
        <v>120</v>
      </c>
      <c r="C223" s="72" t="s">
        <v>228</v>
      </c>
      <c r="D223" s="36">
        <v>2656.8337561639</v>
      </c>
      <c r="E223" s="36">
        <v>2656.8337561639</v>
      </c>
      <c r="F223" s="36">
        <v>2656.8337561639</v>
      </c>
      <c r="G223" s="37">
        <v>41395</v>
      </c>
      <c r="H223" s="37">
        <v>41796</v>
      </c>
      <c r="I223" s="37">
        <v>45411</v>
      </c>
      <c r="J223" s="32">
        <v>9</v>
      </c>
      <c r="K223" s="32">
        <v>9</v>
      </c>
      <c r="L223" s="24"/>
    </row>
    <row r="224" spans="1:13" s="8" customFormat="1" ht="24" x14ac:dyDescent="0.25">
      <c r="A224" s="42">
        <v>248</v>
      </c>
      <c r="B224" s="60" t="s">
        <v>120</v>
      </c>
      <c r="C224" s="72" t="s">
        <v>229</v>
      </c>
      <c r="D224" s="36">
        <v>1973.9781579092999</v>
      </c>
      <c r="E224" s="36">
        <v>1973.9781579092999</v>
      </c>
      <c r="F224" s="36">
        <v>1973.9781579092999</v>
      </c>
      <c r="G224" s="37">
        <v>41198</v>
      </c>
      <c r="H224" s="37">
        <v>41198</v>
      </c>
      <c r="I224" s="37">
        <v>44742</v>
      </c>
      <c r="J224" s="32">
        <v>9</v>
      </c>
      <c r="K224" s="32">
        <v>7</v>
      </c>
      <c r="L224" s="24"/>
    </row>
    <row r="225" spans="1:12" s="8" customFormat="1" ht="24" x14ac:dyDescent="0.25">
      <c r="A225" s="42">
        <v>249</v>
      </c>
      <c r="B225" s="60" t="s">
        <v>120</v>
      </c>
      <c r="C225" s="72" t="s">
        <v>230</v>
      </c>
      <c r="D225" s="36">
        <v>7792.9738088896993</v>
      </c>
      <c r="E225" s="36">
        <v>7792.9738088896993</v>
      </c>
      <c r="F225" s="36">
        <v>7792.9738088896993</v>
      </c>
      <c r="G225" s="37">
        <v>41700</v>
      </c>
      <c r="H225" s="37">
        <v>42332</v>
      </c>
      <c r="I225" s="37">
        <v>45716</v>
      </c>
      <c r="J225" s="32">
        <v>9</v>
      </c>
      <c r="K225" s="32">
        <v>2</v>
      </c>
      <c r="L225" s="24"/>
    </row>
    <row r="226" spans="1:12" s="8" customFormat="1" ht="24" x14ac:dyDescent="0.25">
      <c r="A226" s="42">
        <v>250</v>
      </c>
      <c r="B226" s="60" t="s">
        <v>120</v>
      </c>
      <c r="C226" s="72" t="s">
        <v>231</v>
      </c>
      <c r="D226" s="36">
        <v>1328.0184629840999</v>
      </c>
      <c r="E226" s="36">
        <v>1328.0184629840999</v>
      </c>
      <c r="F226" s="36">
        <v>1328.0184629840999</v>
      </c>
      <c r="G226" s="37">
        <v>40823</v>
      </c>
      <c r="H226" s="37">
        <v>40912</v>
      </c>
      <c r="I226" s="37">
        <v>44481</v>
      </c>
      <c r="J226" s="32">
        <v>9</v>
      </c>
      <c r="K226" s="32">
        <v>8</v>
      </c>
      <c r="L226" s="24"/>
    </row>
    <row r="227" spans="1:12" s="8" customFormat="1" x14ac:dyDescent="0.25">
      <c r="A227" s="42">
        <v>251</v>
      </c>
      <c r="B227" s="60" t="s">
        <v>31</v>
      </c>
      <c r="C227" s="72" t="s">
        <v>232</v>
      </c>
      <c r="D227" s="36">
        <v>11784.163332100399</v>
      </c>
      <c r="E227" s="36">
        <v>11784.163332100399</v>
      </c>
      <c r="F227" s="36">
        <v>11784.163332100399</v>
      </c>
      <c r="G227" s="37">
        <v>41489</v>
      </c>
      <c r="H227" s="37">
        <v>43815</v>
      </c>
      <c r="I227" s="37">
        <v>46374</v>
      </c>
      <c r="J227" s="32">
        <v>10</v>
      </c>
      <c r="K227" s="32">
        <v>0</v>
      </c>
      <c r="L227" s="24"/>
    </row>
    <row r="228" spans="1:12" s="8" customFormat="1" ht="24" x14ac:dyDescent="0.25">
      <c r="A228" s="42">
        <v>252</v>
      </c>
      <c r="B228" s="60" t="s">
        <v>31</v>
      </c>
      <c r="C228" s="72" t="s">
        <v>233</v>
      </c>
      <c r="D228" s="36">
        <v>368.35783420119998</v>
      </c>
      <c r="E228" s="36">
        <v>368.35783420119998</v>
      </c>
      <c r="F228" s="36">
        <v>368.35783420119998</v>
      </c>
      <c r="G228" s="37">
        <v>40689</v>
      </c>
      <c r="H228" s="37">
        <v>40689</v>
      </c>
      <c r="I228" s="37">
        <v>44022</v>
      </c>
      <c r="J228" s="32">
        <v>9</v>
      </c>
      <c r="K228" s="32">
        <v>1</v>
      </c>
      <c r="L228" s="24"/>
    </row>
    <row r="229" spans="1:12" s="8" customFormat="1" x14ac:dyDescent="0.25">
      <c r="A229" s="42">
        <v>253</v>
      </c>
      <c r="B229" s="60" t="s">
        <v>31</v>
      </c>
      <c r="C229" s="72" t="s">
        <v>234</v>
      </c>
      <c r="D229" s="36">
        <v>7270.8184867427999</v>
      </c>
      <c r="E229" s="36">
        <v>7270.8184867427999</v>
      </c>
      <c r="F229" s="36">
        <v>7270.8184867427999</v>
      </c>
      <c r="G229" s="37">
        <v>41306</v>
      </c>
      <c r="H229" s="37">
        <v>43787</v>
      </c>
      <c r="I229" s="37">
        <v>46020</v>
      </c>
      <c r="J229" s="32">
        <v>8</v>
      </c>
      <c r="K229" s="32">
        <v>1</v>
      </c>
      <c r="L229" s="24"/>
    </row>
    <row r="230" spans="1:12" s="8" customFormat="1" x14ac:dyDescent="0.25">
      <c r="A230" s="42">
        <v>257</v>
      </c>
      <c r="B230" s="60" t="s">
        <v>19</v>
      </c>
      <c r="C230" s="72" t="s">
        <v>235</v>
      </c>
      <c r="D230" s="36">
        <v>1117.6968829627001</v>
      </c>
      <c r="E230" s="36">
        <v>1117.6968829627001</v>
      </c>
      <c r="F230" s="36">
        <v>1117.6968829627001</v>
      </c>
      <c r="G230" s="37">
        <v>43313</v>
      </c>
      <c r="H230" s="37">
        <v>43466</v>
      </c>
      <c r="I230" s="37">
        <v>47028</v>
      </c>
      <c r="J230" s="32">
        <v>10</v>
      </c>
      <c r="K230" s="32">
        <v>2</v>
      </c>
      <c r="L230" s="24"/>
    </row>
    <row r="231" spans="1:12" s="8" customFormat="1" x14ac:dyDescent="0.25">
      <c r="A231" s="42">
        <v>258</v>
      </c>
      <c r="B231" s="60" t="s">
        <v>98</v>
      </c>
      <c r="C231" s="72" t="s">
        <v>236</v>
      </c>
      <c r="D231" s="36">
        <v>3622.7126522222998</v>
      </c>
      <c r="E231" s="36">
        <v>3622.7126522222998</v>
      </c>
      <c r="F231" s="36">
        <v>3622.7126522222998</v>
      </c>
      <c r="G231" s="37">
        <v>42845</v>
      </c>
      <c r="H231" s="37">
        <v>43377</v>
      </c>
      <c r="I231" s="37">
        <v>46587</v>
      </c>
      <c r="J231" s="32">
        <v>10</v>
      </c>
      <c r="K231" s="32">
        <v>0</v>
      </c>
      <c r="L231" s="24"/>
    </row>
    <row r="232" spans="1:12" s="8" customFormat="1" ht="13.5" x14ac:dyDescent="0.25">
      <c r="A232" s="33" t="s">
        <v>237</v>
      </c>
      <c r="B232" s="24"/>
      <c r="C232" s="24"/>
      <c r="D232" s="30">
        <v>62462.506456550502</v>
      </c>
      <c r="E232" s="30">
        <v>62462.506456550502</v>
      </c>
      <c r="F232" s="30">
        <v>62462.506456550502</v>
      </c>
      <c r="G232" s="37"/>
      <c r="H232" s="37"/>
      <c r="I232" s="37"/>
      <c r="J232" s="32"/>
      <c r="K232" s="32"/>
      <c r="L232" s="24"/>
    </row>
    <row r="233" spans="1:12" s="8" customFormat="1" x14ac:dyDescent="0.25">
      <c r="A233" s="42">
        <v>259</v>
      </c>
      <c r="B233" s="60" t="s">
        <v>31</v>
      </c>
      <c r="C233" s="72" t="s">
        <v>238</v>
      </c>
      <c r="D233" s="36">
        <v>41593.146694532501</v>
      </c>
      <c r="E233" s="36">
        <v>41593.146694532501</v>
      </c>
      <c r="F233" s="36">
        <v>41593.146694532501</v>
      </c>
      <c r="G233" s="37">
        <v>41711</v>
      </c>
      <c r="H233" s="37">
        <v>43815</v>
      </c>
      <c r="I233" s="37">
        <v>47480</v>
      </c>
      <c r="J233" s="32">
        <v>13</v>
      </c>
      <c r="K233" s="32">
        <v>0</v>
      </c>
      <c r="L233" s="24"/>
    </row>
    <row r="234" spans="1:12" s="8" customFormat="1" x14ac:dyDescent="0.25">
      <c r="A234" s="42">
        <v>260</v>
      </c>
      <c r="B234" s="60" t="s">
        <v>31</v>
      </c>
      <c r="C234" s="72" t="s">
        <v>239</v>
      </c>
      <c r="D234" s="36">
        <v>4584.9048309766004</v>
      </c>
      <c r="E234" s="36">
        <v>4584.9048309766004</v>
      </c>
      <c r="F234" s="36">
        <v>4584.9048309766004</v>
      </c>
      <c r="G234" s="37">
        <v>41489</v>
      </c>
      <c r="H234" s="37">
        <v>43087</v>
      </c>
      <c r="I234" s="37">
        <v>45828</v>
      </c>
      <c r="J234" s="32">
        <v>7</v>
      </c>
      <c r="K234" s="32">
        <v>9</v>
      </c>
      <c r="L234" s="24"/>
    </row>
    <row r="235" spans="1:12" s="8" customFormat="1" x14ac:dyDescent="0.25">
      <c r="A235" s="42">
        <v>261</v>
      </c>
      <c r="B235" s="60" t="s">
        <v>87</v>
      </c>
      <c r="C235" s="72" t="s">
        <v>240</v>
      </c>
      <c r="D235" s="36">
        <v>16284.4549310414</v>
      </c>
      <c r="E235" s="36">
        <v>16284.4549310414</v>
      </c>
      <c r="F235" s="36">
        <v>16284.4549310414</v>
      </c>
      <c r="G235" s="37">
        <v>42031</v>
      </c>
      <c r="H235" s="37">
        <v>42590</v>
      </c>
      <c r="I235" s="37">
        <v>46233</v>
      </c>
      <c r="J235" s="32">
        <v>10</v>
      </c>
      <c r="K235" s="32">
        <v>5</v>
      </c>
      <c r="L235" s="24"/>
    </row>
    <row r="236" spans="1:12" s="8" customFormat="1" ht="13.5" x14ac:dyDescent="0.25">
      <c r="A236" s="33" t="s">
        <v>241</v>
      </c>
      <c r="B236" s="24"/>
      <c r="C236" s="24"/>
      <c r="D236" s="30">
        <v>363702.24680602917</v>
      </c>
      <c r="E236" s="30">
        <v>363702.24680602917</v>
      </c>
      <c r="F236" s="30">
        <v>363702.24680602917</v>
      </c>
      <c r="G236" s="37"/>
      <c r="H236" s="37"/>
      <c r="I236" s="37"/>
      <c r="J236" s="32"/>
      <c r="K236" s="32"/>
      <c r="L236" s="24"/>
    </row>
    <row r="237" spans="1:12" s="8" customFormat="1" ht="24" x14ac:dyDescent="0.25">
      <c r="A237" s="42">
        <v>262</v>
      </c>
      <c r="B237" s="60" t="s">
        <v>120</v>
      </c>
      <c r="C237" s="72" t="s">
        <v>242</v>
      </c>
      <c r="D237" s="36">
        <v>1191.8862044245</v>
      </c>
      <c r="E237" s="36">
        <v>1191.8862044245</v>
      </c>
      <c r="F237" s="36">
        <v>1191.8862044245</v>
      </c>
      <c r="G237" s="37">
        <v>41291</v>
      </c>
      <c r="H237" s="37">
        <v>41761</v>
      </c>
      <c r="I237" s="37">
        <v>45271</v>
      </c>
      <c r="J237" s="32">
        <v>9</v>
      </c>
      <c r="K237" s="32">
        <v>6</v>
      </c>
      <c r="L237" s="24"/>
    </row>
    <row r="238" spans="1:12" s="8" customFormat="1" x14ac:dyDescent="0.25">
      <c r="A238" s="42">
        <v>264</v>
      </c>
      <c r="B238" s="60" t="s">
        <v>17</v>
      </c>
      <c r="C238" s="72" t="s">
        <v>243</v>
      </c>
      <c r="D238" s="36">
        <v>22366.438362073099</v>
      </c>
      <c r="E238" s="36">
        <v>22366.438362073099</v>
      </c>
      <c r="F238" s="36">
        <v>22366.438362073099</v>
      </c>
      <c r="G238" s="37">
        <v>42392</v>
      </c>
      <c r="H238" s="37">
        <v>42765</v>
      </c>
      <c r="I238" s="37">
        <v>51925</v>
      </c>
      <c r="J238" s="32">
        <v>26</v>
      </c>
      <c r="K238" s="32">
        <v>1</v>
      </c>
      <c r="L238" s="24"/>
    </row>
    <row r="239" spans="1:12" s="8" customFormat="1" x14ac:dyDescent="0.25">
      <c r="A239" s="42">
        <v>266</v>
      </c>
      <c r="B239" s="60" t="s">
        <v>120</v>
      </c>
      <c r="C239" s="72" t="s">
        <v>244</v>
      </c>
      <c r="D239" s="36">
        <v>5326.8556446783005</v>
      </c>
      <c r="E239" s="36">
        <v>5326.8556446783005</v>
      </c>
      <c r="F239" s="36">
        <v>5326.8556446783005</v>
      </c>
      <c r="G239" s="37">
        <v>43405</v>
      </c>
      <c r="H239" s="37">
        <v>43405</v>
      </c>
      <c r="I239" s="37">
        <v>47058</v>
      </c>
      <c r="J239" s="32">
        <v>10</v>
      </c>
      <c r="K239" s="32">
        <v>0</v>
      </c>
      <c r="L239" s="24"/>
    </row>
    <row r="240" spans="1:12" s="8" customFormat="1" x14ac:dyDescent="0.25">
      <c r="A240" s="42">
        <v>267</v>
      </c>
      <c r="B240" s="60" t="s">
        <v>120</v>
      </c>
      <c r="C240" s="72" t="s">
        <v>245</v>
      </c>
      <c r="D240" s="36">
        <v>1620.5029494732</v>
      </c>
      <c r="E240" s="36">
        <v>1620.5029494732</v>
      </c>
      <c r="F240" s="36">
        <v>1620.5029494732</v>
      </c>
      <c r="G240" s="37">
        <v>41912</v>
      </c>
      <c r="H240" s="37">
        <v>42062</v>
      </c>
      <c r="I240" s="37">
        <v>45504</v>
      </c>
      <c r="J240" s="32">
        <v>9</v>
      </c>
      <c r="K240" s="32">
        <v>4</v>
      </c>
      <c r="L240" s="24"/>
    </row>
    <row r="241" spans="1:12" s="8" customFormat="1" x14ac:dyDescent="0.25">
      <c r="A241" s="42">
        <v>268</v>
      </c>
      <c r="B241" s="60" t="s">
        <v>19</v>
      </c>
      <c r="C241" s="72" t="s">
        <v>246</v>
      </c>
      <c r="D241" s="36">
        <v>339.51153637909999</v>
      </c>
      <c r="E241" s="36">
        <v>339.51153637909999</v>
      </c>
      <c r="F241" s="36">
        <v>339.51153637909999</v>
      </c>
      <c r="G241" s="37">
        <v>42340</v>
      </c>
      <c r="H241" s="37">
        <v>42855</v>
      </c>
      <c r="I241" s="37">
        <v>49733</v>
      </c>
      <c r="J241" s="32">
        <v>20</v>
      </c>
      <c r="K241" s="32">
        <v>1</v>
      </c>
      <c r="L241" s="24"/>
    </row>
    <row r="242" spans="1:12" s="8" customFormat="1" ht="24" x14ac:dyDescent="0.25">
      <c r="A242" s="42">
        <v>269</v>
      </c>
      <c r="B242" s="60" t="s">
        <v>27</v>
      </c>
      <c r="C242" s="72" t="s">
        <v>247</v>
      </c>
      <c r="D242" s="36">
        <v>183.60456855970003</v>
      </c>
      <c r="E242" s="36">
        <v>183.60456855970003</v>
      </c>
      <c r="F242" s="36">
        <v>183.60456855970003</v>
      </c>
      <c r="G242" s="37">
        <v>42129</v>
      </c>
      <c r="H242" s="37">
        <v>42136</v>
      </c>
      <c r="I242" s="37">
        <v>45504</v>
      </c>
      <c r="J242" s="32">
        <v>9</v>
      </c>
      <c r="K242" s="32">
        <v>2</v>
      </c>
      <c r="L242" s="24"/>
    </row>
    <row r="243" spans="1:12" s="8" customFormat="1" x14ac:dyDescent="0.25">
      <c r="A243" s="42">
        <v>273</v>
      </c>
      <c r="B243" s="60" t="s">
        <v>31</v>
      </c>
      <c r="C243" s="72" t="s">
        <v>248</v>
      </c>
      <c r="D243" s="36">
        <v>79968.36068184179</v>
      </c>
      <c r="E243" s="36">
        <v>79968.36068184179</v>
      </c>
      <c r="F243" s="36">
        <v>79968.36068184179</v>
      </c>
      <c r="G243" s="37">
        <v>42005</v>
      </c>
      <c r="H243" s="37">
        <v>43451</v>
      </c>
      <c r="I243" s="37">
        <v>47480</v>
      </c>
      <c r="J243" s="32">
        <v>12</v>
      </c>
      <c r="K243" s="32">
        <v>0</v>
      </c>
      <c r="L243" s="24"/>
    </row>
    <row r="244" spans="1:12" s="8" customFormat="1" x14ac:dyDescent="0.25">
      <c r="A244" s="42">
        <v>274</v>
      </c>
      <c r="B244" s="60" t="s">
        <v>31</v>
      </c>
      <c r="C244" s="72" t="s">
        <v>249</v>
      </c>
      <c r="D244" s="36">
        <v>228468.1520490525</v>
      </c>
      <c r="E244" s="36">
        <v>228468.1520490525</v>
      </c>
      <c r="F244" s="36">
        <v>228468.1520490525</v>
      </c>
      <c r="G244" s="37">
        <v>41605</v>
      </c>
      <c r="H244" s="37">
        <v>43815</v>
      </c>
      <c r="I244" s="37">
        <v>47480</v>
      </c>
      <c r="J244" s="32">
        <v>13</v>
      </c>
      <c r="K244" s="32">
        <v>0</v>
      </c>
      <c r="L244" s="24"/>
    </row>
    <row r="245" spans="1:12" s="8" customFormat="1" x14ac:dyDescent="0.25">
      <c r="A245" s="42">
        <v>275</v>
      </c>
      <c r="B245" s="60" t="s">
        <v>15</v>
      </c>
      <c r="C245" s="72" t="s">
        <v>250</v>
      </c>
      <c r="D245" s="36">
        <v>2819.2880440797999</v>
      </c>
      <c r="E245" s="36">
        <v>2819.2880440797999</v>
      </c>
      <c r="F245" s="36">
        <v>2819.2880440797999</v>
      </c>
      <c r="G245" s="37">
        <v>42062</v>
      </c>
      <c r="H245" s="37">
        <v>42061</v>
      </c>
      <c r="I245" s="37">
        <v>45504</v>
      </c>
      <c r="J245" s="32">
        <v>9</v>
      </c>
      <c r="K245" s="32">
        <v>4</v>
      </c>
      <c r="L245" s="24"/>
    </row>
    <row r="246" spans="1:12" s="8" customFormat="1" x14ac:dyDescent="0.25">
      <c r="A246" s="42">
        <v>276</v>
      </c>
      <c r="B246" s="60" t="s">
        <v>48</v>
      </c>
      <c r="C246" s="73" t="s">
        <v>353</v>
      </c>
      <c r="D246" s="36">
        <v>20141.644568778098</v>
      </c>
      <c r="E246" s="36">
        <v>20141.644568778098</v>
      </c>
      <c r="F246" s="36">
        <v>20141.644568778098</v>
      </c>
      <c r="G246" s="37">
        <v>44316</v>
      </c>
      <c r="H246" s="37">
        <v>44287</v>
      </c>
      <c r="I246" s="37">
        <v>55305</v>
      </c>
      <c r="J246" s="32">
        <v>30</v>
      </c>
      <c r="K246" s="32">
        <v>2</v>
      </c>
      <c r="L246" s="24"/>
    </row>
    <row r="247" spans="1:12" s="8" customFormat="1" ht="24" x14ac:dyDescent="0.25">
      <c r="A247" s="42">
        <v>277</v>
      </c>
      <c r="B247" s="60" t="s">
        <v>27</v>
      </c>
      <c r="C247" s="73" t="s">
        <v>372</v>
      </c>
      <c r="D247" s="36">
        <v>1276.0021966890999</v>
      </c>
      <c r="E247" s="36">
        <v>1276.0021966890999</v>
      </c>
      <c r="F247" s="36">
        <v>1276.0021966890999</v>
      </c>
      <c r="G247" s="37">
        <v>44200</v>
      </c>
      <c r="H247" s="37">
        <v>44197</v>
      </c>
      <c r="I247" s="37">
        <v>47848</v>
      </c>
      <c r="J247" s="32">
        <v>10</v>
      </c>
      <c r="K247" s="32">
        <v>0</v>
      </c>
      <c r="L247" s="24"/>
    </row>
    <row r="248" spans="1:12" s="8" customFormat="1" ht="13.5" x14ac:dyDescent="0.25">
      <c r="A248" s="33" t="s">
        <v>251</v>
      </c>
      <c r="B248" s="42"/>
      <c r="C248" s="24"/>
      <c r="D248" s="30">
        <v>190862.46534200781</v>
      </c>
      <c r="E248" s="30">
        <v>190862.46534200781</v>
      </c>
      <c r="F248" s="30">
        <v>190862.46534200781</v>
      </c>
      <c r="G248" s="37"/>
      <c r="H248" s="37"/>
      <c r="I248" s="37"/>
      <c r="J248" s="32"/>
      <c r="K248" s="32"/>
      <c r="L248" s="24"/>
    </row>
    <row r="249" spans="1:12" s="8" customFormat="1" x14ac:dyDescent="0.25">
      <c r="A249" s="42">
        <v>278</v>
      </c>
      <c r="B249" s="60" t="s">
        <v>98</v>
      </c>
      <c r="C249" s="72" t="s">
        <v>252</v>
      </c>
      <c r="D249" s="36">
        <v>12368.4818371028</v>
      </c>
      <c r="E249" s="36">
        <v>12368.4818371028</v>
      </c>
      <c r="F249" s="36">
        <v>12368.4818371028</v>
      </c>
      <c r="G249" s="37">
        <v>42942</v>
      </c>
      <c r="H249" s="37">
        <v>43523</v>
      </c>
      <c r="I249" s="37">
        <v>47176</v>
      </c>
      <c r="J249" s="32">
        <v>10</v>
      </c>
      <c r="K249" s="32">
        <v>0</v>
      </c>
      <c r="L249" s="24"/>
    </row>
    <row r="250" spans="1:12" s="8" customFormat="1" x14ac:dyDescent="0.25">
      <c r="A250" s="42">
        <v>280</v>
      </c>
      <c r="B250" s="60" t="s">
        <v>120</v>
      </c>
      <c r="C250" s="72" t="s">
        <v>253</v>
      </c>
      <c r="D250" s="36">
        <v>77332.148861858295</v>
      </c>
      <c r="E250" s="36">
        <v>77332.148861858295</v>
      </c>
      <c r="F250" s="36">
        <v>77332.148861858295</v>
      </c>
      <c r="G250" s="37">
        <v>42129</v>
      </c>
      <c r="H250" s="37">
        <v>43451</v>
      </c>
      <c r="I250" s="37">
        <v>45504</v>
      </c>
      <c r="J250" s="32">
        <v>6</v>
      </c>
      <c r="K250" s="32">
        <v>6</v>
      </c>
      <c r="L250" s="24"/>
    </row>
    <row r="251" spans="1:12" s="8" customFormat="1" ht="24" x14ac:dyDescent="0.25">
      <c r="A251" s="42">
        <v>281</v>
      </c>
      <c r="B251" s="60" t="s">
        <v>27</v>
      </c>
      <c r="C251" s="72" t="s">
        <v>254</v>
      </c>
      <c r="D251" s="36">
        <v>2807.7602730863996</v>
      </c>
      <c r="E251" s="36">
        <v>2807.7602730863996</v>
      </c>
      <c r="F251" s="36">
        <v>2807.7602730863996</v>
      </c>
      <c r="G251" s="37">
        <v>43070</v>
      </c>
      <c r="H251" s="37">
        <v>43132</v>
      </c>
      <c r="I251" s="37">
        <v>46569</v>
      </c>
      <c r="J251" s="32">
        <v>10</v>
      </c>
      <c r="K251" s="32">
        <v>1</v>
      </c>
      <c r="L251" s="24"/>
    </row>
    <row r="252" spans="1:12" s="8" customFormat="1" x14ac:dyDescent="0.25">
      <c r="A252" s="42">
        <v>282</v>
      </c>
      <c r="B252" s="60" t="s">
        <v>120</v>
      </c>
      <c r="C252" s="72" t="s">
        <v>255</v>
      </c>
      <c r="D252" s="36">
        <v>15764.9251654776</v>
      </c>
      <c r="E252" s="36">
        <v>15764.9251654776</v>
      </c>
      <c r="F252" s="36">
        <v>15764.9251654776</v>
      </c>
      <c r="G252" s="37">
        <v>41729</v>
      </c>
      <c r="H252" s="37">
        <v>43087</v>
      </c>
      <c r="I252" s="37">
        <v>46741</v>
      </c>
      <c r="J252" s="32">
        <v>10</v>
      </c>
      <c r="K252" s="32">
        <v>0</v>
      </c>
      <c r="L252" s="24"/>
    </row>
    <row r="253" spans="1:12" s="8" customFormat="1" ht="24" x14ac:dyDescent="0.25">
      <c r="A253" s="42">
        <v>283</v>
      </c>
      <c r="B253" s="60" t="s">
        <v>27</v>
      </c>
      <c r="C253" s="72" t="s">
        <v>256</v>
      </c>
      <c r="D253" s="36">
        <v>7119.6504335733998</v>
      </c>
      <c r="E253" s="36">
        <v>7119.6504335733998</v>
      </c>
      <c r="F253" s="36">
        <v>7119.6504335733998</v>
      </c>
      <c r="G253" s="37">
        <v>42828</v>
      </c>
      <c r="H253" s="37">
        <v>42825</v>
      </c>
      <c r="I253" s="37">
        <v>46569</v>
      </c>
      <c r="J253" s="32">
        <v>10</v>
      </c>
      <c r="K253" s="32">
        <v>7</v>
      </c>
      <c r="L253" s="24"/>
    </row>
    <row r="254" spans="1:12" s="8" customFormat="1" x14ac:dyDescent="0.25">
      <c r="A254" s="42">
        <v>284</v>
      </c>
      <c r="B254" s="60" t="s">
        <v>15</v>
      </c>
      <c r="C254" s="72" t="s">
        <v>257</v>
      </c>
      <c r="D254" s="36">
        <v>3153.9717839524997</v>
      </c>
      <c r="E254" s="36">
        <v>3153.9717839524997</v>
      </c>
      <c r="F254" s="36">
        <v>3153.9717839524997</v>
      </c>
      <c r="G254" s="37">
        <v>42467</v>
      </c>
      <c r="H254" s="37">
        <v>43434</v>
      </c>
      <c r="I254" s="37">
        <v>46874</v>
      </c>
      <c r="J254" s="32">
        <v>10</v>
      </c>
      <c r="K254" s="32">
        <v>1</v>
      </c>
      <c r="L254" s="24"/>
    </row>
    <row r="255" spans="1:12" s="8" customFormat="1" x14ac:dyDescent="0.25">
      <c r="A255" s="42">
        <v>285</v>
      </c>
      <c r="B255" s="60" t="s">
        <v>17</v>
      </c>
      <c r="C255" s="72" t="s">
        <v>258</v>
      </c>
      <c r="D255" s="36">
        <v>29547.744410073599</v>
      </c>
      <c r="E255" s="36">
        <v>29547.744410073599</v>
      </c>
      <c r="F255" s="36">
        <v>29547.744410073599</v>
      </c>
      <c r="G255" s="37">
        <v>43711</v>
      </c>
      <c r="H255" s="37">
        <v>43710</v>
      </c>
      <c r="I255" s="37">
        <v>47392</v>
      </c>
      <c r="J255" s="32">
        <v>10</v>
      </c>
      <c r="K255" s="32">
        <v>1</v>
      </c>
      <c r="L255" s="24"/>
    </row>
    <row r="256" spans="1:12" s="8" customFormat="1" x14ac:dyDescent="0.25">
      <c r="A256" s="42">
        <v>286</v>
      </c>
      <c r="B256" s="60" t="s">
        <v>19</v>
      </c>
      <c r="C256" s="72" t="s">
        <v>259</v>
      </c>
      <c r="D256" s="36">
        <v>2532.2669424745</v>
      </c>
      <c r="E256" s="36">
        <v>2532.2669424745</v>
      </c>
      <c r="F256" s="36">
        <v>2532.2669424745</v>
      </c>
      <c r="G256" s="37">
        <v>42551</v>
      </c>
      <c r="H256" s="37">
        <v>42613</v>
      </c>
      <c r="I256" s="37">
        <v>51712</v>
      </c>
      <c r="J256" s="32">
        <v>25</v>
      </c>
      <c r="K256" s="32">
        <v>1</v>
      </c>
      <c r="L256" s="24"/>
    </row>
    <row r="257" spans="1:12" s="8" customFormat="1" x14ac:dyDescent="0.25">
      <c r="A257" s="42">
        <v>288</v>
      </c>
      <c r="B257" s="60" t="s">
        <v>120</v>
      </c>
      <c r="C257" s="72" t="s">
        <v>260</v>
      </c>
      <c r="D257" s="36">
        <v>18397.901879797802</v>
      </c>
      <c r="E257" s="36">
        <v>18397.901879797802</v>
      </c>
      <c r="F257" s="36">
        <v>18397.901879797802</v>
      </c>
      <c r="G257" s="37">
        <v>41729</v>
      </c>
      <c r="H257" s="37">
        <v>43451</v>
      </c>
      <c r="I257" s="37">
        <v>48932</v>
      </c>
      <c r="J257" s="32">
        <v>16</v>
      </c>
      <c r="K257" s="32">
        <v>0</v>
      </c>
      <c r="L257" s="24"/>
    </row>
    <row r="258" spans="1:12" s="8" customFormat="1" x14ac:dyDescent="0.25">
      <c r="A258" s="42">
        <v>289</v>
      </c>
      <c r="B258" s="60" t="s">
        <v>48</v>
      </c>
      <c r="C258" s="72" t="s">
        <v>261</v>
      </c>
      <c r="D258" s="36">
        <v>11801.002882282201</v>
      </c>
      <c r="E258" s="36">
        <v>11801.002882282201</v>
      </c>
      <c r="F258" s="36">
        <v>11801.002882282201</v>
      </c>
      <c r="G258" s="37">
        <v>43270</v>
      </c>
      <c r="H258" s="37">
        <v>43380</v>
      </c>
      <c r="I258" s="37">
        <v>54288</v>
      </c>
      <c r="J258" s="32">
        <v>30</v>
      </c>
      <c r="K258" s="32">
        <v>2</v>
      </c>
      <c r="L258" s="24"/>
    </row>
    <row r="259" spans="1:12" s="8" customFormat="1" ht="24" x14ac:dyDescent="0.25">
      <c r="A259" s="42">
        <v>290</v>
      </c>
      <c r="B259" s="60" t="s">
        <v>27</v>
      </c>
      <c r="C259" s="72" t="s">
        <v>262</v>
      </c>
      <c r="D259" s="36">
        <v>913.1762489271</v>
      </c>
      <c r="E259" s="36">
        <v>913.1762489271</v>
      </c>
      <c r="F259" s="36">
        <v>913.1762489271</v>
      </c>
      <c r="G259" s="37">
        <v>42648</v>
      </c>
      <c r="H259" s="37">
        <v>43098</v>
      </c>
      <c r="I259" s="37">
        <v>46386</v>
      </c>
      <c r="J259" s="32">
        <v>10</v>
      </c>
      <c r="K259" s="32">
        <v>2</v>
      </c>
      <c r="L259" s="24"/>
    </row>
    <row r="260" spans="1:12" s="8" customFormat="1" x14ac:dyDescent="0.25">
      <c r="A260" s="42">
        <v>292</v>
      </c>
      <c r="B260" s="60" t="s">
        <v>31</v>
      </c>
      <c r="C260" s="72" t="s">
        <v>263</v>
      </c>
      <c r="D260" s="36">
        <v>5292.4783508185001</v>
      </c>
      <c r="E260" s="36">
        <v>5292.4783508185001</v>
      </c>
      <c r="F260" s="36">
        <v>5292.4783508185001</v>
      </c>
      <c r="G260" s="37">
        <v>42613</v>
      </c>
      <c r="H260" s="37">
        <v>42794</v>
      </c>
      <c r="I260" s="37">
        <v>46295</v>
      </c>
      <c r="J260" s="32">
        <v>10</v>
      </c>
      <c r="K260" s="32">
        <v>1</v>
      </c>
      <c r="L260" s="24"/>
    </row>
    <row r="261" spans="1:12" s="8" customFormat="1" ht="24" x14ac:dyDescent="0.25">
      <c r="A261" s="42">
        <v>293</v>
      </c>
      <c r="B261" s="60" t="s">
        <v>120</v>
      </c>
      <c r="C261" s="72" t="s">
        <v>264</v>
      </c>
      <c r="D261" s="36">
        <v>2355.9674850479</v>
      </c>
      <c r="E261" s="36">
        <v>2355.9674850479</v>
      </c>
      <c r="F261" s="36">
        <v>2355.9674850479</v>
      </c>
      <c r="G261" s="37">
        <v>42049</v>
      </c>
      <c r="H261" s="37">
        <v>42159</v>
      </c>
      <c r="I261" s="37">
        <v>45504</v>
      </c>
      <c r="J261" s="32">
        <v>9</v>
      </c>
      <c r="K261" s="32">
        <v>2</v>
      </c>
      <c r="L261" s="24"/>
    </row>
    <row r="262" spans="1:12" s="8" customFormat="1" ht="24" x14ac:dyDescent="0.25">
      <c r="A262" s="42">
        <v>294</v>
      </c>
      <c r="B262" s="60" t="s">
        <v>120</v>
      </c>
      <c r="C262" s="72" t="s">
        <v>265</v>
      </c>
      <c r="D262" s="36">
        <v>1178.4297050619</v>
      </c>
      <c r="E262" s="36">
        <v>1178.4297050619</v>
      </c>
      <c r="F262" s="36">
        <v>1178.4297050619</v>
      </c>
      <c r="G262" s="37">
        <v>41587</v>
      </c>
      <c r="H262" s="37">
        <v>42179</v>
      </c>
      <c r="I262" s="37">
        <v>53296</v>
      </c>
      <c r="J262" s="32">
        <v>30</v>
      </c>
      <c r="K262" s="32">
        <v>8</v>
      </c>
      <c r="L262" s="24"/>
    </row>
    <row r="263" spans="1:12" s="8" customFormat="1" ht="24" x14ac:dyDescent="0.25">
      <c r="A263" s="42">
        <v>295</v>
      </c>
      <c r="B263" s="60" t="s">
        <v>120</v>
      </c>
      <c r="C263" s="72" t="s">
        <v>266</v>
      </c>
      <c r="D263" s="36">
        <v>296.55908247330001</v>
      </c>
      <c r="E263" s="36">
        <v>296.55908247330001</v>
      </c>
      <c r="F263" s="36">
        <v>296.55908247330001</v>
      </c>
      <c r="G263" s="37">
        <v>41843</v>
      </c>
      <c r="H263" s="37">
        <v>42028</v>
      </c>
      <c r="I263" s="37">
        <v>45504</v>
      </c>
      <c r="J263" s="32">
        <v>9</v>
      </c>
      <c r="K263" s="32">
        <v>5</v>
      </c>
      <c r="L263" s="24"/>
    </row>
    <row r="264" spans="1:12" s="8" customFormat="1" ht="13.5" x14ac:dyDescent="0.25">
      <c r="A264" s="33" t="s">
        <v>267</v>
      </c>
      <c r="B264" s="60"/>
      <c r="C264" s="24"/>
      <c r="D264" s="30">
        <v>225883.58496049812</v>
      </c>
      <c r="E264" s="30">
        <v>225883.58496049812</v>
      </c>
      <c r="F264" s="30">
        <v>225883.58496049812</v>
      </c>
      <c r="G264" s="37"/>
      <c r="H264" s="37"/>
      <c r="I264" s="37"/>
      <c r="J264" s="32"/>
      <c r="K264" s="32"/>
      <c r="L264" s="24"/>
    </row>
    <row r="265" spans="1:12" s="8" customFormat="1" x14ac:dyDescent="0.2">
      <c r="A265" s="42">
        <v>296</v>
      </c>
      <c r="B265" s="65" t="s">
        <v>268</v>
      </c>
      <c r="C265" s="73" t="s">
        <v>355</v>
      </c>
      <c r="D265" s="36">
        <v>16414.429133253601</v>
      </c>
      <c r="E265" s="36">
        <v>16414.429133253601</v>
      </c>
      <c r="F265" s="36">
        <v>16414.429133253601</v>
      </c>
      <c r="G265" s="37">
        <v>43046</v>
      </c>
      <c r="H265" s="37">
        <v>43045</v>
      </c>
      <c r="I265" s="37">
        <v>46722</v>
      </c>
      <c r="J265" s="32">
        <v>10</v>
      </c>
      <c r="K265" s="32">
        <v>1</v>
      </c>
      <c r="L265" s="24"/>
    </row>
    <row r="266" spans="1:12" s="8" customFormat="1" ht="24" x14ac:dyDescent="0.2">
      <c r="A266" s="42">
        <v>297</v>
      </c>
      <c r="B266" s="65" t="s">
        <v>269</v>
      </c>
      <c r="C266" s="73" t="s">
        <v>354</v>
      </c>
      <c r="D266" s="36">
        <v>3777.4108505387003</v>
      </c>
      <c r="E266" s="36">
        <v>3777.4108505387003</v>
      </c>
      <c r="F266" s="36">
        <v>3777.4108505387003</v>
      </c>
      <c r="G266" s="37">
        <v>42795</v>
      </c>
      <c r="H266" s="37">
        <v>42970</v>
      </c>
      <c r="I266" s="37">
        <v>46569</v>
      </c>
      <c r="J266" s="32">
        <v>10</v>
      </c>
      <c r="K266" s="32">
        <v>8</v>
      </c>
      <c r="L266" s="24"/>
    </row>
    <row r="267" spans="1:12" s="8" customFormat="1" x14ac:dyDescent="0.2">
      <c r="A267" s="42">
        <v>298</v>
      </c>
      <c r="B267" s="65" t="s">
        <v>268</v>
      </c>
      <c r="C267" s="73" t="s">
        <v>270</v>
      </c>
      <c r="D267" s="36">
        <v>38558.475988731901</v>
      </c>
      <c r="E267" s="36">
        <v>38558.475988731901</v>
      </c>
      <c r="F267" s="36">
        <v>38558.475988731901</v>
      </c>
      <c r="G267" s="37">
        <v>43077</v>
      </c>
      <c r="H267" s="37">
        <v>43130</v>
      </c>
      <c r="I267" s="37">
        <v>46759</v>
      </c>
      <c r="J267" s="32">
        <v>10</v>
      </c>
      <c r="K267" s="32">
        <v>1</v>
      </c>
      <c r="L267" s="24"/>
    </row>
    <row r="268" spans="1:12" s="8" customFormat="1" ht="24" x14ac:dyDescent="0.2">
      <c r="A268" s="42">
        <v>300</v>
      </c>
      <c r="B268" s="65" t="s">
        <v>271</v>
      </c>
      <c r="C268" s="73" t="s">
        <v>272</v>
      </c>
      <c r="D268" s="36">
        <v>5338.9700319665999</v>
      </c>
      <c r="E268" s="36">
        <v>5338.9700319665999</v>
      </c>
      <c r="F268" s="36">
        <v>5338.9700319665999</v>
      </c>
      <c r="G268" s="37">
        <v>43222</v>
      </c>
      <c r="H268" s="37">
        <v>43773</v>
      </c>
      <c r="I268" s="37">
        <v>46937</v>
      </c>
      <c r="J268" s="32">
        <v>10</v>
      </c>
      <c r="K268" s="32">
        <v>7</v>
      </c>
      <c r="L268" s="24"/>
    </row>
    <row r="269" spans="1:12" s="8" customFormat="1" ht="24" x14ac:dyDescent="0.2">
      <c r="A269" s="42">
        <v>303</v>
      </c>
      <c r="B269" s="65" t="s">
        <v>271</v>
      </c>
      <c r="C269" s="74" t="s">
        <v>356</v>
      </c>
      <c r="D269" s="36">
        <v>4829.4899906928995</v>
      </c>
      <c r="E269" s="36">
        <v>4829.4899906928995</v>
      </c>
      <c r="F269" s="36">
        <v>4829.4899906928995</v>
      </c>
      <c r="G269" s="37">
        <v>43161</v>
      </c>
      <c r="H269" s="37">
        <v>43160</v>
      </c>
      <c r="I269" s="37">
        <v>46447</v>
      </c>
      <c r="J269" s="32">
        <v>9</v>
      </c>
      <c r="K269" s="32">
        <v>0</v>
      </c>
      <c r="L269" s="24"/>
    </row>
    <row r="270" spans="1:12" s="8" customFormat="1" ht="24" x14ac:dyDescent="0.2">
      <c r="A270" s="42">
        <v>304</v>
      </c>
      <c r="B270" s="65" t="s">
        <v>269</v>
      </c>
      <c r="C270" s="73" t="s">
        <v>273</v>
      </c>
      <c r="D270" s="36">
        <v>17612.0190320334</v>
      </c>
      <c r="E270" s="36">
        <v>17612.0190320334</v>
      </c>
      <c r="F270" s="36">
        <v>17612.0190320334</v>
      </c>
      <c r="G270" s="37">
        <v>42480</v>
      </c>
      <c r="H270" s="37">
        <v>42886</v>
      </c>
      <c r="I270" s="37">
        <v>46203</v>
      </c>
      <c r="J270" s="32">
        <v>10</v>
      </c>
      <c r="K270" s="32">
        <v>2</v>
      </c>
      <c r="L270" s="24"/>
    </row>
    <row r="271" spans="1:12" s="8" customFormat="1" x14ac:dyDescent="0.2">
      <c r="A271" s="42">
        <v>305</v>
      </c>
      <c r="B271" s="65" t="s">
        <v>274</v>
      </c>
      <c r="C271" s="73" t="s">
        <v>275</v>
      </c>
      <c r="D271" s="36">
        <v>477.46607086189999</v>
      </c>
      <c r="E271" s="36">
        <v>477.46607086189999</v>
      </c>
      <c r="F271" s="36">
        <v>477.46607086189999</v>
      </c>
      <c r="G271" s="37">
        <v>41977</v>
      </c>
      <c r="H271" s="37">
        <v>42194</v>
      </c>
      <c r="I271" s="37">
        <v>45688</v>
      </c>
      <c r="J271" s="32">
        <v>9</v>
      </c>
      <c r="K271" s="32">
        <v>6</v>
      </c>
      <c r="L271" s="24"/>
    </row>
    <row r="272" spans="1:12" s="8" customFormat="1" x14ac:dyDescent="0.2">
      <c r="A272" s="42">
        <v>306</v>
      </c>
      <c r="B272" s="65" t="s">
        <v>274</v>
      </c>
      <c r="C272" s="73" t="s">
        <v>276</v>
      </c>
      <c r="D272" s="36">
        <v>23943.052926943801</v>
      </c>
      <c r="E272" s="36">
        <v>23943.052926943801</v>
      </c>
      <c r="F272" s="36">
        <v>23943.052926943801</v>
      </c>
      <c r="G272" s="37">
        <v>42139</v>
      </c>
      <c r="H272" s="37">
        <v>42643</v>
      </c>
      <c r="I272" s="37">
        <v>45504</v>
      </c>
      <c r="J272" s="32">
        <v>7</v>
      </c>
      <c r="K272" s="32">
        <v>8</v>
      </c>
      <c r="L272" s="24"/>
    </row>
    <row r="273" spans="1:12" s="8" customFormat="1" ht="24" x14ac:dyDescent="0.2">
      <c r="A273" s="42">
        <v>307</v>
      </c>
      <c r="B273" s="65" t="s">
        <v>277</v>
      </c>
      <c r="C273" s="73" t="s">
        <v>278</v>
      </c>
      <c r="D273" s="36">
        <v>9795.0316882897005</v>
      </c>
      <c r="E273" s="36">
        <v>9795.0316882897005</v>
      </c>
      <c r="F273" s="36">
        <v>9795.0316882897005</v>
      </c>
      <c r="G273" s="37">
        <v>42371</v>
      </c>
      <c r="H273" s="37">
        <v>42850</v>
      </c>
      <c r="I273" s="37">
        <v>46407</v>
      </c>
      <c r="J273" s="32">
        <v>9</v>
      </c>
      <c r="K273" s="32">
        <v>7</v>
      </c>
      <c r="L273" s="24"/>
    </row>
    <row r="274" spans="1:12" s="8" customFormat="1" ht="24" x14ac:dyDescent="0.2">
      <c r="A274" s="42">
        <v>308</v>
      </c>
      <c r="B274" s="65" t="s">
        <v>277</v>
      </c>
      <c r="C274" s="73" t="s">
        <v>279</v>
      </c>
      <c r="D274" s="36">
        <v>6524.5459609605996</v>
      </c>
      <c r="E274" s="36">
        <v>6524.5459609605996</v>
      </c>
      <c r="F274" s="36">
        <v>6524.5459609605996</v>
      </c>
      <c r="G274" s="37">
        <v>42259</v>
      </c>
      <c r="H274" s="37">
        <v>42623</v>
      </c>
      <c r="I274" s="37">
        <v>46295</v>
      </c>
      <c r="J274" s="32">
        <v>10</v>
      </c>
      <c r="K274" s="32">
        <v>2</v>
      </c>
      <c r="L274" s="24"/>
    </row>
    <row r="275" spans="1:12" s="8" customFormat="1" ht="24" x14ac:dyDescent="0.2">
      <c r="A275" s="42">
        <v>309</v>
      </c>
      <c r="B275" s="65" t="s">
        <v>277</v>
      </c>
      <c r="C275" s="73" t="s">
        <v>280</v>
      </c>
      <c r="D275" s="36">
        <v>18793.607505669999</v>
      </c>
      <c r="E275" s="36">
        <v>18793.607505669999</v>
      </c>
      <c r="F275" s="36">
        <v>18793.607505669999</v>
      </c>
      <c r="G275" s="37">
        <v>43097</v>
      </c>
      <c r="H275" s="37">
        <v>43087</v>
      </c>
      <c r="I275" s="37">
        <v>46377</v>
      </c>
      <c r="J275" s="32">
        <v>9</v>
      </c>
      <c r="K275" s="32">
        <v>0</v>
      </c>
      <c r="L275" s="24"/>
    </row>
    <row r="276" spans="1:12" s="8" customFormat="1" x14ac:dyDescent="0.2">
      <c r="A276" s="42">
        <v>310</v>
      </c>
      <c r="B276" s="65" t="s">
        <v>277</v>
      </c>
      <c r="C276" s="73" t="s">
        <v>281</v>
      </c>
      <c r="D276" s="36">
        <v>60639.589088109897</v>
      </c>
      <c r="E276" s="36">
        <v>60639.589088109897</v>
      </c>
      <c r="F276" s="36">
        <v>60639.589088109897</v>
      </c>
      <c r="G276" s="37">
        <v>42723</v>
      </c>
      <c r="H276" s="37">
        <v>43451</v>
      </c>
      <c r="I276" s="37">
        <v>46384</v>
      </c>
      <c r="J276" s="32">
        <v>9</v>
      </c>
      <c r="K276" s="32">
        <v>0</v>
      </c>
      <c r="L276" s="24"/>
    </row>
    <row r="277" spans="1:12" s="8" customFormat="1" x14ac:dyDescent="0.2">
      <c r="A277" s="42">
        <v>311</v>
      </c>
      <c r="B277" s="65" t="s">
        <v>282</v>
      </c>
      <c r="C277" s="73" t="s">
        <v>283</v>
      </c>
      <c r="D277" s="36">
        <v>17679.383980025301</v>
      </c>
      <c r="E277" s="36">
        <v>17679.383980025301</v>
      </c>
      <c r="F277" s="36">
        <v>17679.383980025301</v>
      </c>
      <c r="G277" s="37">
        <v>42920</v>
      </c>
      <c r="H277" s="37">
        <v>42980</v>
      </c>
      <c r="I277" s="37">
        <v>46632</v>
      </c>
      <c r="J277" s="32">
        <v>10</v>
      </c>
      <c r="K277" s="32">
        <v>0</v>
      </c>
      <c r="L277" s="24"/>
    </row>
    <row r="278" spans="1:12" s="8" customFormat="1" x14ac:dyDescent="0.2">
      <c r="A278" s="42">
        <v>312</v>
      </c>
      <c r="B278" s="65" t="s">
        <v>282</v>
      </c>
      <c r="C278" s="73" t="s">
        <v>284</v>
      </c>
      <c r="D278" s="36">
        <v>1500.1127124197999</v>
      </c>
      <c r="E278" s="36">
        <v>1500.1127124197999</v>
      </c>
      <c r="F278" s="36">
        <v>1500.1127124197999</v>
      </c>
      <c r="G278" s="37">
        <v>42714</v>
      </c>
      <c r="H278" s="37">
        <v>43354</v>
      </c>
      <c r="I278" s="37">
        <v>47007</v>
      </c>
      <c r="J278" s="32">
        <v>10</v>
      </c>
      <c r="K278" s="32">
        <v>0</v>
      </c>
      <c r="L278" s="24"/>
    </row>
    <row r="279" spans="1:12" s="8" customFormat="1" ht="13.5" x14ac:dyDescent="0.2">
      <c r="A279" s="33" t="s">
        <v>323</v>
      </c>
      <c r="B279" s="65"/>
      <c r="C279" s="24"/>
      <c r="D279" s="30">
        <v>115403.26077985382</v>
      </c>
      <c r="E279" s="30">
        <v>115403.26077985382</v>
      </c>
      <c r="F279" s="30">
        <v>115403.26077985382</v>
      </c>
      <c r="G279" s="37"/>
      <c r="H279" s="37"/>
      <c r="I279" s="37"/>
      <c r="J279" s="32"/>
      <c r="K279" s="32"/>
      <c r="L279" s="24"/>
    </row>
    <row r="280" spans="1:12" s="8" customFormat="1" x14ac:dyDescent="0.2">
      <c r="A280" s="42">
        <v>313</v>
      </c>
      <c r="B280" s="65" t="s">
        <v>17</v>
      </c>
      <c r="C280" s="73" t="s">
        <v>357</v>
      </c>
      <c r="D280" s="36">
        <v>14078.4360250552</v>
      </c>
      <c r="E280" s="36">
        <v>14078.4360250552</v>
      </c>
      <c r="F280" s="36">
        <v>14078.4360250552</v>
      </c>
      <c r="G280" s="37">
        <v>42858</v>
      </c>
      <c r="H280" s="37">
        <v>43218</v>
      </c>
      <c r="I280" s="37">
        <v>46569</v>
      </c>
      <c r="J280" s="32">
        <v>10</v>
      </c>
      <c r="K280" s="32">
        <v>2</v>
      </c>
      <c r="L280" s="24"/>
    </row>
    <row r="281" spans="1:12" s="8" customFormat="1" ht="24" x14ac:dyDescent="0.2">
      <c r="A281" s="42">
        <v>314</v>
      </c>
      <c r="B281" s="65" t="s">
        <v>27</v>
      </c>
      <c r="C281" s="73" t="s">
        <v>358</v>
      </c>
      <c r="D281" s="36">
        <v>4738.6381308675</v>
      </c>
      <c r="E281" s="36">
        <v>4738.6381308675</v>
      </c>
      <c r="F281" s="36">
        <v>4738.6381308675</v>
      </c>
      <c r="G281" s="37">
        <v>42858</v>
      </c>
      <c r="H281" s="37">
        <v>42948</v>
      </c>
      <c r="I281" s="37">
        <v>46391</v>
      </c>
      <c r="J281" s="32">
        <v>10</v>
      </c>
      <c r="K281" s="32">
        <v>2</v>
      </c>
      <c r="L281" s="24"/>
    </row>
    <row r="282" spans="1:12" s="8" customFormat="1" x14ac:dyDescent="0.2">
      <c r="A282" s="42">
        <v>315</v>
      </c>
      <c r="B282" s="65" t="s">
        <v>19</v>
      </c>
      <c r="C282" s="73" t="s">
        <v>324</v>
      </c>
      <c r="D282" s="36">
        <v>2203.1018121652996</v>
      </c>
      <c r="E282" s="36">
        <v>2203.1018121652996</v>
      </c>
      <c r="F282" s="36">
        <v>2203.1018121652996</v>
      </c>
      <c r="G282" s="37">
        <v>43221</v>
      </c>
      <c r="H282" s="37">
        <v>43466</v>
      </c>
      <c r="I282" s="37">
        <v>47058</v>
      </c>
      <c r="J282" s="32">
        <v>10</v>
      </c>
      <c r="K282" s="32">
        <v>5</v>
      </c>
      <c r="L282" s="24"/>
    </row>
    <row r="283" spans="1:12" s="8" customFormat="1" x14ac:dyDescent="0.2">
      <c r="A283" s="42">
        <v>316</v>
      </c>
      <c r="B283" s="65" t="s">
        <v>31</v>
      </c>
      <c r="C283" s="73" t="s">
        <v>325</v>
      </c>
      <c r="D283" s="36">
        <v>818.27424947870009</v>
      </c>
      <c r="E283" s="36">
        <v>818.27424947870009</v>
      </c>
      <c r="F283" s="36">
        <v>818.27424947870009</v>
      </c>
      <c r="G283" s="37">
        <v>42461</v>
      </c>
      <c r="H283" s="37">
        <v>42765</v>
      </c>
      <c r="I283" s="37">
        <v>46113</v>
      </c>
      <c r="J283" s="32">
        <v>10</v>
      </c>
      <c r="K283" s="32">
        <v>0</v>
      </c>
      <c r="L283" s="24"/>
    </row>
    <row r="284" spans="1:12" s="8" customFormat="1" ht="24" x14ac:dyDescent="0.2">
      <c r="A284" s="42">
        <v>317</v>
      </c>
      <c r="B284" s="65" t="s">
        <v>120</v>
      </c>
      <c r="C284" s="73" t="s">
        <v>326</v>
      </c>
      <c r="D284" s="36">
        <v>5471.7765617769001</v>
      </c>
      <c r="E284" s="36">
        <v>5471.7765617769001</v>
      </c>
      <c r="F284" s="36">
        <v>5471.7765617769001</v>
      </c>
      <c r="G284" s="37">
        <v>42535</v>
      </c>
      <c r="H284" s="37">
        <v>42818</v>
      </c>
      <c r="I284" s="37">
        <v>46598</v>
      </c>
      <c r="J284" s="32">
        <v>11</v>
      </c>
      <c r="K284" s="32">
        <v>4</v>
      </c>
      <c r="L284" s="24"/>
    </row>
    <row r="285" spans="1:12" s="8" customFormat="1" x14ac:dyDescent="0.2">
      <c r="A285" s="42">
        <v>318</v>
      </c>
      <c r="B285" s="65" t="s">
        <v>327</v>
      </c>
      <c r="C285" s="73" t="s">
        <v>328</v>
      </c>
      <c r="D285" s="36">
        <v>2746.6190139258001</v>
      </c>
      <c r="E285" s="36">
        <v>2746.6190139258001</v>
      </c>
      <c r="F285" s="36">
        <v>2746.6190139258001</v>
      </c>
      <c r="G285" s="37">
        <v>42471</v>
      </c>
      <c r="H285" s="37">
        <v>42545</v>
      </c>
      <c r="I285" s="37">
        <v>46172</v>
      </c>
      <c r="J285" s="32">
        <v>10</v>
      </c>
      <c r="K285" s="32">
        <v>1</v>
      </c>
      <c r="L285" s="24"/>
    </row>
    <row r="286" spans="1:12" s="8" customFormat="1" ht="24" x14ac:dyDescent="0.2">
      <c r="A286" s="42">
        <v>319</v>
      </c>
      <c r="B286" s="65" t="s">
        <v>329</v>
      </c>
      <c r="C286" s="73" t="s">
        <v>330</v>
      </c>
      <c r="D286" s="36">
        <v>5434.6457705318007</v>
      </c>
      <c r="E286" s="36">
        <v>5434.6457705318007</v>
      </c>
      <c r="F286" s="36">
        <v>5434.6457705318007</v>
      </c>
      <c r="G286" s="37">
        <v>42737</v>
      </c>
      <c r="H286" s="37">
        <v>42797</v>
      </c>
      <c r="I286" s="37">
        <v>46419</v>
      </c>
      <c r="J286" s="32">
        <v>10</v>
      </c>
      <c r="K286" s="32">
        <v>0</v>
      </c>
      <c r="L286" s="24"/>
    </row>
    <row r="287" spans="1:12" s="8" customFormat="1" x14ac:dyDescent="0.2">
      <c r="A287" s="42">
        <v>320</v>
      </c>
      <c r="B287" s="65" t="s">
        <v>27</v>
      </c>
      <c r="C287" s="73" t="s">
        <v>331</v>
      </c>
      <c r="D287" s="36">
        <v>21292.359102510101</v>
      </c>
      <c r="E287" s="36">
        <v>21292.359102510101</v>
      </c>
      <c r="F287" s="36">
        <v>21292.359102510101</v>
      </c>
      <c r="G287" s="37">
        <v>42539</v>
      </c>
      <c r="H287" s="37">
        <v>42756</v>
      </c>
      <c r="I287" s="37">
        <v>46964</v>
      </c>
      <c r="J287" s="32">
        <v>11</v>
      </c>
      <c r="K287" s="32">
        <v>5</v>
      </c>
      <c r="L287" s="24"/>
    </row>
    <row r="288" spans="1:12" s="8" customFormat="1" ht="24" x14ac:dyDescent="0.2">
      <c r="A288" s="42">
        <v>321</v>
      </c>
      <c r="B288" s="65" t="s">
        <v>120</v>
      </c>
      <c r="C288" s="73" t="s">
        <v>332</v>
      </c>
      <c r="D288" s="36">
        <v>21394.588314835499</v>
      </c>
      <c r="E288" s="36">
        <v>21394.588314835499</v>
      </c>
      <c r="F288" s="36">
        <v>21394.588314835499</v>
      </c>
      <c r="G288" s="37">
        <v>42734</v>
      </c>
      <c r="H288" s="37">
        <v>43451</v>
      </c>
      <c r="I288" s="37">
        <v>46377</v>
      </c>
      <c r="J288" s="32">
        <v>9</v>
      </c>
      <c r="K288" s="32">
        <v>0</v>
      </c>
      <c r="L288" s="24"/>
    </row>
    <row r="289" spans="1:12" s="8" customFormat="1" ht="24" x14ac:dyDescent="0.2">
      <c r="A289" s="42">
        <v>322</v>
      </c>
      <c r="B289" s="65" t="s">
        <v>329</v>
      </c>
      <c r="C289" s="73" t="s">
        <v>373</v>
      </c>
      <c r="D289" s="36">
        <v>37224.821798707002</v>
      </c>
      <c r="E289" s="36">
        <v>37224.821798707002</v>
      </c>
      <c r="F289" s="36">
        <v>37224.821798707002</v>
      </c>
      <c r="G289" s="37">
        <v>42368</v>
      </c>
      <c r="H289" s="37">
        <v>43815</v>
      </c>
      <c r="I289" s="37">
        <v>47462</v>
      </c>
      <c r="J289" s="32">
        <v>14</v>
      </c>
      <c r="K289" s="32">
        <v>0</v>
      </c>
      <c r="L289" s="24"/>
    </row>
    <row r="290" spans="1:12" s="22" customFormat="1" ht="13.5" x14ac:dyDescent="0.25">
      <c r="A290" s="33" t="s">
        <v>337</v>
      </c>
      <c r="B290" s="66"/>
      <c r="C290" s="59"/>
      <c r="D290" s="30">
        <v>164508.38835811929</v>
      </c>
      <c r="E290" s="30">
        <v>164508.38835811929</v>
      </c>
      <c r="F290" s="30">
        <v>164508.38835811929</v>
      </c>
      <c r="G290" s="37"/>
      <c r="H290" s="37"/>
      <c r="I290" s="37"/>
      <c r="J290" s="32"/>
      <c r="K290" s="32"/>
      <c r="L290" s="67"/>
    </row>
    <row r="291" spans="1:12" s="8" customFormat="1" x14ac:dyDescent="0.2">
      <c r="A291" s="32">
        <v>323</v>
      </c>
      <c r="B291" s="68" t="s">
        <v>17</v>
      </c>
      <c r="C291" s="73" t="s">
        <v>338</v>
      </c>
      <c r="D291" s="36">
        <v>18099.103338618501</v>
      </c>
      <c r="E291" s="36">
        <v>18099.103338618501</v>
      </c>
      <c r="F291" s="36">
        <v>18099.103338618501</v>
      </c>
      <c r="G291" s="37">
        <v>43556</v>
      </c>
      <c r="H291" s="37">
        <v>44679</v>
      </c>
      <c r="I291" s="37">
        <v>47301</v>
      </c>
      <c r="J291" s="32">
        <v>10</v>
      </c>
      <c r="K291" s="32">
        <v>3</v>
      </c>
      <c r="L291" s="24"/>
    </row>
    <row r="292" spans="1:12" s="8" customFormat="1" ht="24" x14ac:dyDescent="0.2">
      <c r="A292" s="32">
        <v>324</v>
      </c>
      <c r="B292" s="68" t="s">
        <v>27</v>
      </c>
      <c r="C292" s="73" t="s">
        <v>339</v>
      </c>
      <c r="D292" s="36">
        <v>6469.8440063012004</v>
      </c>
      <c r="E292" s="36">
        <v>6469.8440063012004</v>
      </c>
      <c r="F292" s="36">
        <v>6469.8440063012004</v>
      </c>
      <c r="G292" s="37">
        <v>43556</v>
      </c>
      <c r="H292" s="37">
        <v>44137</v>
      </c>
      <c r="I292" s="37">
        <v>47301</v>
      </c>
      <c r="J292" s="32">
        <v>10</v>
      </c>
      <c r="K292" s="32">
        <v>7</v>
      </c>
      <c r="L292" s="24"/>
    </row>
    <row r="293" spans="1:12" s="8" customFormat="1" x14ac:dyDescent="0.2">
      <c r="A293" s="32">
        <v>325</v>
      </c>
      <c r="B293" s="68" t="s">
        <v>17</v>
      </c>
      <c r="C293" s="73" t="s">
        <v>340</v>
      </c>
      <c r="D293" s="36">
        <v>28647.470336108599</v>
      </c>
      <c r="E293" s="36">
        <v>28647.470336108599</v>
      </c>
      <c r="F293" s="36">
        <v>28647.470336108599</v>
      </c>
      <c r="G293" s="37">
        <v>43437</v>
      </c>
      <c r="H293" s="37">
        <v>43435</v>
      </c>
      <c r="I293" s="37">
        <v>47273</v>
      </c>
      <c r="J293" s="32">
        <v>10</v>
      </c>
      <c r="K293" s="32">
        <v>5</v>
      </c>
      <c r="L293" s="24"/>
    </row>
    <row r="294" spans="1:12" s="8" customFormat="1" ht="24" x14ac:dyDescent="0.2">
      <c r="A294" s="32">
        <v>326</v>
      </c>
      <c r="B294" s="68" t="s">
        <v>27</v>
      </c>
      <c r="C294" s="73" t="s">
        <v>341</v>
      </c>
      <c r="D294" s="36">
        <v>3261.3932440116</v>
      </c>
      <c r="E294" s="36">
        <v>3261.3932440116</v>
      </c>
      <c r="F294" s="36">
        <v>3261.3932440116</v>
      </c>
      <c r="G294" s="37">
        <v>43437</v>
      </c>
      <c r="H294" s="37">
        <v>44015</v>
      </c>
      <c r="I294" s="37">
        <v>47273</v>
      </c>
      <c r="J294" s="32">
        <v>10</v>
      </c>
      <c r="K294" s="32">
        <v>9</v>
      </c>
      <c r="L294" s="24"/>
    </row>
    <row r="295" spans="1:12" s="8" customFormat="1" x14ac:dyDescent="0.2">
      <c r="A295" s="32">
        <v>327</v>
      </c>
      <c r="B295" s="68" t="s">
        <v>15</v>
      </c>
      <c r="C295" s="73" t="s">
        <v>342</v>
      </c>
      <c r="D295" s="36">
        <v>983.74968947079992</v>
      </c>
      <c r="E295" s="36">
        <v>983.74968947079992</v>
      </c>
      <c r="F295" s="36">
        <v>983.74968947079992</v>
      </c>
      <c r="G295" s="37">
        <v>43194</v>
      </c>
      <c r="H295" s="37">
        <v>43266</v>
      </c>
      <c r="I295" s="37">
        <v>46906</v>
      </c>
      <c r="J295" s="32">
        <v>10</v>
      </c>
      <c r="K295" s="32">
        <v>2</v>
      </c>
      <c r="L295" s="24"/>
    </row>
    <row r="296" spans="1:12" s="8" customFormat="1" ht="24" x14ac:dyDescent="0.2">
      <c r="A296" s="32">
        <v>328</v>
      </c>
      <c r="B296" s="68" t="s">
        <v>27</v>
      </c>
      <c r="C296" s="73" t="s">
        <v>343</v>
      </c>
      <c r="D296" s="36">
        <v>96.380422099</v>
      </c>
      <c r="E296" s="36">
        <v>96.380422099</v>
      </c>
      <c r="F296" s="36">
        <v>96.380422099</v>
      </c>
      <c r="G296" s="37">
        <v>43192</v>
      </c>
      <c r="H296" s="37">
        <v>43011</v>
      </c>
      <c r="I296" s="37">
        <v>46752</v>
      </c>
      <c r="J296" s="32">
        <v>10</v>
      </c>
      <c r="K296" s="32">
        <v>2</v>
      </c>
      <c r="L296" s="24"/>
    </row>
    <row r="297" spans="1:12" s="8" customFormat="1" x14ac:dyDescent="0.2">
      <c r="A297" s="32">
        <v>329</v>
      </c>
      <c r="B297" s="68" t="s">
        <v>15</v>
      </c>
      <c r="C297" s="73" t="s">
        <v>344</v>
      </c>
      <c r="D297" s="36">
        <v>1064.4962639524999</v>
      </c>
      <c r="E297" s="36">
        <v>1064.4962639524999</v>
      </c>
      <c r="F297" s="36">
        <v>1064.4962639524999</v>
      </c>
      <c r="G297" s="37">
        <v>43409</v>
      </c>
      <c r="H297" s="37">
        <v>43830</v>
      </c>
      <c r="I297" s="37">
        <v>47116</v>
      </c>
      <c r="J297" s="32">
        <v>10</v>
      </c>
      <c r="K297" s="32">
        <v>2</v>
      </c>
      <c r="L297" s="24"/>
    </row>
    <row r="298" spans="1:12" s="8" customFormat="1" x14ac:dyDescent="0.2">
      <c r="A298" s="32">
        <v>330</v>
      </c>
      <c r="B298" s="68" t="s">
        <v>48</v>
      </c>
      <c r="C298" s="73" t="s">
        <v>345</v>
      </c>
      <c r="D298" s="36">
        <v>6864.8711462304</v>
      </c>
      <c r="E298" s="36">
        <v>6864.8711462304</v>
      </c>
      <c r="F298" s="36">
        <v>6864.8711462304</v>
      </c>
      <c r="G298" s="37">
        <v>43434</v>
      </c>
      <c r="H298" s="37">
        <v>44074</v>
      </c>
      <c r="I298" s="37">
        <v>54422</v>
      </c>
      <c r="J298" s="32">
        <v>30</v>
      </c>
      <c r="K298" s="32">
        <v>1</v>
      </c>
      <c r="L298" s="24"/>
    </row>
    <row r="299" spans="1:12" s="8" customFormat="1" ht="24" x14ac:dyDescent="0.2">
      <c r="A299" s="32">
        <v>331</v>
      </c>
      <c r="B299" s="68" t="s">
        <v>27</v>
      </c>
      <c r="C299" s="73" t="s">
        <v>346</v>
      </c>
      <c r="D299" s="36">
        <v>498.99540531759999</v>
      </c>
      <c r="E299" s="36">
        <v>498.99540531759999</v>
      </c>
      <c r="F299" s="36">
        <v>498.99540531759999</v>
      </c>
      <c r="G299" s="37">
        <v>43398</v>
      </c>
      <c r="H299" s="37">
        <v>43836</v>
      </c>
      <c r="I299" s="37">
        <v>46905</v>
      </c>
      <c r="J299" s="32">
        <v>9</v>
      </c>
      <c r="K299" s="32">
        <v>7</v>
      </c>
      <c r="L299" s="24"/>
    </row>
    <row r="300" spans="1:12" s="8" customFormat="1" x14ac:dyDescent="0.2">
      <c r="A300" s="32">
        <v>332</v>
      </c>
      <c r="B300" s="68" t="s">
        <v>145</v>
      </c>
      <c r="C300" s="73" t="s">
        <v>347</v>
      </c>
      <c r="D300" s="36">
        <v>10524.967997964699</v>
      </c>
      <c r="E300" s="36">
        <v>10524.967997964699</v>
      </c>
      <c r="F300" s="36">
        <v>10524.967997964699</v>
      </c>
      <c r="G300" s="37">
        <v>43162</v>
      </c>
      <c r="H300" s="37">
        <v>44259</v>
      </c>
      <c r="I300" s="37">
        <v>46997</v>
      </c>
      <c r="J300" s="32">
        <v>9</v>
      </c>
      <c r="K300" s="32">
        <v>5</v>
      </c>
      <c r="L300" s="24"/>
    </row>
    <row r="301" spans="1:12" s="8" customFormat="1" ht="24" x14ac:dyDescent="0.2">
      <c r="A301" s="32">
        <v>334</v>
      </c>
      <c r="B301" s="68" t="s">
        <v>27</v>
      </c>
      <c r="C301" s="73" t="s">
        <v>348</v>
      </c>
      <c r="D301" s="36">
        <v>348.17443065290001</v>
      </c>
      <c r="E301" s="36">
        <v>348.17443065290001</v>
      </c>
      <c r="F301" s="36">
        <v>348.17443065290001</v>
      </c>
      <c r="G301" s="37">
        <v>43314</v>
      </c>
      <c r="H301" s="37">
        <v>43678</v>
      </c>
      <c r="I301" s="37">
        <v>46966</v>
      </c>
      <c r="J301" s="32">
        <v>10</v>
      </c>
      <c r="K301" s="32">
        <v>0</v>
      </c>
      <c r="L301" s="24"/>
    </row>
    <row r="302" spans="1:12" s="8" customFormat="1" ht="24" x14ac:dyDescent="0.2">
      <c r="A302" s="32">
        <v>336</v>
      </c>
      <c r="B302" s="68" t="s">
        <v>120</v>
      </c>
      <c r="C302" s="73" t="s">
        <v>349</v>
      </c>
      <c r="D302" s="36">
        <v>9115.6024935139994</v>
      </c>
      <c r="E302" s="36">
        <v>9115.6024935139994</v>
      </c>
      <c r="F302" s="36">
        <v>9115.6024935139994</v>
      </c>
      <c r="G302" s="37">
        <v>42828</v>
      </c>
      <c r="H302" s="37">
        <v>43374</v>
      </c>
      <c r="I302" s="37">
        <v>46846</v>
      </c>
      <c r="J302" s="32">
        <v>10</v>
      </c>
      <c r="K302" s="32">
        <v>0</v>
      </c>
      <c r="L302" s="24"/>
    </row>
    <row r="303" spans="1:12" s="8" customFormat="1" ht="24" x14ac:dyDescent="0.2">
      <c r="A303" s="32">
        <v>337</v>
      </c>
      <c r="B303" s="68" t="s">
        <v>120</v>
      </c>
      <c r="C303" s="73" t="s">
        <v>350</v>
      </c>
      <c r="D303" s="36">
        <v>7916.4896322219001</v>
      </c>
      <c r="E303" s="36">
        <v>7916.4896322219001</v>
      </c>
      <c r="F303" s="36">
        <v>7916.4896322219001</v>
      </c>
      <c r="G303" s="37">
        <v>42828</v>
      </c>
      <c r="H303" s="37">
        <v>43466</v>
      </c>
      <c r="I303" s="37">
        <v>46997</v>
      </c>
      <c r="J303" s="32">
        <v>10</v>
      </c>
      <c r="K303" s="32">
        <v>0</v>
      </c>
      <c r="L303" s="24"/>
    </row>
    <row r="304" spans="1:12" s="8" customFormat="1" ht="24" x14ac:dyDescent="0.2">
      <c r="A304" s="32">
        <v>338</v>
      </c>
      <c r="B304" s="68" t="s">
        <v>120</v>
      </c>
      <c r="C304" s="73" t="s">
        <v>351</v>
      </c>
      <c r="D304" s="36">
        <v>34193.424287967202</v>
      </c>
      <c r="E304" s="36">
        <v>34193.424287967202</v>
      </c>
      <c r="F304" s="36">
        <v>34193.424287967202</v>
      </c>
      <c r="G304" s="37">
        <v>43098</v>
      </c>
      <c r="H304" s="37">
        <v>43080</v>
      </c>
      <c r="I304" s="37">
        <v>46405</v>
      </c>
      <c r="J304" s="32">
        <v>9</v>
      </c>
      <c r="K304" s="32">
        <v>1</v>
      </c>
      <c r="L304" s="24"/>
    </row>
    <row r="305" spans="1:13" s="8" customFormat="1" ht="24" x14ac:dyDescent="0.2">
      <c r="A305" s="32">
        <v>339</v>
      </c>
      <c r="B305" s="68" t="s">
        <v>120</v>
      </c>
      <c r="C305" s="73" t="s">
        <v>352</v>
      </c>
      <c r="D305" s="36">
        <v>36423.425663688402</v>
      </c>
      <c r="E305" s="36">
        <v>36423.425663688402</v>
      </c>
      <c r="F305" s="36">
        <v>36423.425663688402</v>
      </c>
      <c r="G305" s="37">
        <v>42730</v>
      </c>
      <c r="H305" s="37">
        <v>43822</v>
      </c>
      <c r="I305" s="37">
        <v>46412</v>
      </c>
      <c r="J305" s="32">
        <v>10</v>
      </c>
      <c r="K305" s="32">
        <v>1</v>
      </c>
      <c r="L305" s="24"/>
    </row>
    <row r="306" spans="1:13" s="8" customFormat="1" ht="13.5" x14ac:dyDescent="0.2">
      <c r="A306" s="33" t="s">
        <v>374</v>
      </c>
      <c r="B306" s="68"/>
      <c r="C306" s="27"/>
      <c r="D306" s="30">
        <v>110242.32363895401</v>
      </c>
      <c r="E306" s="30">
        <v>110242.32363895401</v>
      </c>
      <c r="F306" s="30">
        <v>110242.32363895401</v>
      </c>
      <c r="G306" s="37"/>
      <c r="H306" s="37"/>
      <c r="I306" s="37"/>
      <c r="J306" s="32"/>
      <c r="K306" s="32"/>
      <c r="L306" s="24"/>
    </row>
    <row r="307" spans="1:13" s="8" customFormat="1" x14ac:dyDescent="0.2">
      <c r="A307" s="32">
        <v>340</v>
      </c>
      <c r="B307" s="68" t="s">
        <v>17</v>
      </c>
      <c r="C307" s="73" t="s">
        <v>384</v>
      </c>
      <c r="D307" s="36">
        <v>5186.0559608158001</v>
      </c>
      <c r="E307" s="36">
        <v>5186.0559608158001</v>
      </c>
      <c r="F307" s="36">
        <v>5186.0559608158001</v>
      </c>
      <c r="G307" s="37">
        <v>43527</v>
      </c>
      <c r="H307" s="37">
        <v>43986</v>
      </c>
      <c r="I307" s="37">
        <v>47362</v>
      </c>
      <c r="J307" s="32">
        <v>10</v>
      </c>
      <c r="K307" s="32">
        <v>5</v>
      </c>
      <c r="L307" s="24"/>
    </row>
    <row r="308" spans="1:13" s="8" customFormat="1" ht="24" x14ac:dyDescent="0.2">
      <c r="A308" s="32">
        <v>341</v>
      </c>
      <c r="B308" s="68" t="s">
        <v>27</v>
      </c>
      <c r="C308" s="73" t="s">
        <v>385</v>
      </c>
      <c r="D308" s="36">
        <v>1875.9364049049</v>
      </c>
      <c r="E308" s="36">
        <v>1875.9364049049</v>
      </c>
      <c r="F308" s="36">
        <v>1875.9364049049</v>
      </c>
      <c r="G308" s="37">
        <v>43526</v>
      </c>
      <c r="H308" s="37">
        <v>43525</v>
      </c>
      <c r="I308" s="37">
        <v>46815</v>
      </c>
      <c r="J308" s="32">
        <v>9</v>
      </c>
      <c r="K308" s="32">
        <v>0</v>
      </c>
      <c r="L308" s="24"/>
    </row>
    <row r="309" spans="1:13" s="8" customFormat="1" x14ac:dyDescent="0.2">
      <c r="A309" s="32">
        <v>342</v>
      </c>
      <c r="B309" s="68" t="s">
        <v>17</v>
      </c>
      <c r="C309" s="73" t="s">
        <v>375</v>
      </c>
      <c r="D309" s="36">
        <v>23704.770009257798</v>
      </c>
      <c r="E309" s="36">
        <v>23704.770009257798</v>
      </c>
      <c r="F309" s="36">
        <v>23704.770009257798</v>
      </c>
      <c r="G309" s="37">
        <v>43558</v>
      </c>
      <c r="H309" s="37">
        <v>44348</v>
      </c>
      <c r="I309" s="37">
        <v>47301</v>
      </c>
      <c r="J309" s="32">
        <v>10</v>
      </c>
      <c r="K309" s="32">
        <v>3</v>
      </c>
      <c r="L309" s="24"/>
    </row>
    <row r="310" spans="1:13" s="8" customFormat="1" ht="24" x14ac:dyDescent="0.2">
      <c r="A310" s="32">
        <v>343</v>
      </c>
      <c r="B310" s="68" t="s">
        <v>27</v>
      </c>
      <c r="C310" s="73" t="s">
        <v>376</v>
      </c>
      <c r="D310" s="36">
        <v>4300.7206276971001</v>
      </c>
      <c r="E310" s="36">
        <v>4300.7206276971001</v>
      </c>
      <c r="F310" s="36">
        <v>4300.7206276971001</v>
      </c>
      <c r="G310" s="37">
        <v>43558</v>
      </c>
      <c r="H310" s="37">
        <v>43742</v>
      </c>
      <c r="I310" s="37">
        <v>47301</v>
      </c>
      <c r="J310" s="32">
        <v>10</v>
      </c>
      <c r="K310" s="32">
        <v>8</v>
      </c>
      <c r="L310" s="24"/>
    </row>
    <row r="311" spans="1:13" s="8" customFormat="1" x14ac:dyDescent="0.2">
      <c r="A311" s="32">
        <v>344</v>
      </c>
      <c r="B311" s="68" t="s">
        <v>17</v>
      </c>
      <c r="C311" s="73" t="s">
        <v>377</v>
      </c>
      <c r="D311" s="36">
        <v>20576.329934290203</v>
      </c>
      <c r="E311" s="36">
        <v>20576.329934290203</v>
      </c>
      <c r="F311" s="36">
        <v>20576.329934290203</v>
      </c>
      <c r="G311" s="37">
        <v>43924</v>
      </c>
      <c r="H311" s="37">
        <v>44197</v>
      </c>
      <c r="I311" s="37">
        <v>47665</v>
      </c>
      <c r="J311" s="32">
        <v>10</v>
      </c>
      <c r="K311" s="32">
        <v>2</v>
      </c>
      <c r="L311" s="24"/>
    </row>
    <row r="312" spans="1:13" s="8" customFormat="1" ht="24" x14ac:dyDescent="0.2">
      <c r="A312" s="32">
        <v>345</v>
      </c>
      <c r="B312" s="68" t="s">
        <v>27</v>
      </c>
      <c r="C312" s="73" t="s">
        <v>378</v>
      </c>
      <c r="D312" s="36">
        <v>2532.4769189348999</v>
      </c>
      <c r="E312" s="36">
        <v>2532.4769189348999</v>
      </c>
      <c r="F312" s="36">
        <v>2532.4769189348999</v>
      </c>
      <c r="G312" s="37">
        <v>43924</v>
      </c>
      <c r="H312" s="37">
        <v>43833</v>
      </c>
      <c r="I312" s="37">
        <v>47665</v>
      </c>
      <c r="J312" s="32">
        <v>10</v>
      </c>
      <c r="K312" s="32">
        <v>5</v>
      </c>
      <c r="L312" s="24"/>
    </row>
    <row r="313" spans="1:13" s="8" customFormat="1" x14ac:dyDescent="0.2">
      <c r="A313" s="32">
        <v>346</v>
      </c>
      <c r="B313" s="68" t="s">
        <v>17</v>
      </c>
      <c r="C313" s="73" t="s">
        <v>379</v>
      </c>
      <c r="D313" s="36">
        <v>10673.442962543901</v>
      </c>
      <c r="E313" s="36">
        <v>10673.442962543901</v>
      </c>
      <c r="F313" s="36">
        <v>10673.442962543901</v>
      </c>
      <c r="G313" s="37">
        <v>43922</v>
      </c>
      <c r="H313" s="37">
        <v>44357</v>
      </c>
      <c r="I313" s="37">
        <v>47662</v>
      </c>
      <c r="J313" s="32">
        <v>10</v>
      </c>
      <c r="K313" s="32">
        <v>3</v>
      </c>
      <c r="L313" s="24"/>
    </row>
    <row r="314" spans="1:13" s="8" customFormat="1" x14ac:dyDescent="0.2">
      <c r="A314" s="32">
        <v>347</v>
      </c>
      <c r="B314" s="68" t="s">
        <v>17</v>
      </c>
      <c r="C314" s="73" t="s">
        <v>380</v>
      </c>
      <c r="D314" s="36">
        <v>18517.240077798899</v>
      </c>
      <c r="E314" s="36">
        <v>18517.240077798899</v>
      </c>
      <c r="F314" s="36">
        <v>18517.240077798899</v>
      </c>
      <c r="G314" s="37">
        <v>43924</v>
      </c>
      <c r="H314" s="37">
        <v>43923</v>
      </c>
      <c r="I314" s="37">
        <v>47757</v>
      </c>
      <c r="J314" s="32">
        <v>10</v>
      </c>
      <c r="K314" s="32">
        <v>5</v>
      </c>
      <c r="L314" s="24"/>
    </row>
    <row r="315" spans="1:13" s="8" customFormat="1" ht="24" x14ac:dyDescent="0.2">
      <c r="A315" s="32">
        <v>348</v>
      </c>
      <c r="B315" s="68" t="s">
        <v>31</v>
      </c>
      <c r="C315" s="73" t="s">
        <v>381</v>
      </c>
      <c r="D315" s="36">
        <v>1630.5789702876</v>
      </c>
      <c r="E315" s="36">
        <v>1630.5789702876</v>
      </c>
      <c r="F315" s="36">
        <v>1630.5789702876</v>
      </c>
      <c r="G315" s="37">
        <v>43192</v>
      </c>
      <c r="H315" s="37">
        <v>43556</v>
      </c>
      <c r="I315" s="37">
        <v>47273</v>
      </c>
      <c r="J315" s="32">
        <v>11</v>
      </c>
      <c r="K315" s="32">
        <v>0</v>
      </c>
      <c r="L315" s="24"/>
    </row>
    <row r="316" spans="1:13" s="8" customFormat="1" ht="24" x14ac:dyDescent="0.2">
      <c r="A316" s="32">
        <v>349</v>
      </c>
      <c r="B316" s="68" t="s">
        <v>120</v>
      </c>
      <c r="C316" s="73" t="s">
        <v>382</v>
      </c>
      <c r="D316" s="36">
        <v>17380.399562586197</v>
      </c>
      <c r="E316" s="36">
        <v>17380.399562586197</v>
      </c>
      <c r="F316" s="36">
        <v>17380.399562586197</v>
      </c>
      <c r="G316" s="37">
        <v>43472</v>
      </c>
      <c r="H316" s="37">
        <v>43465</v>
      </c>
      <c r="I316" s="37">
        <v>47483</v>
      </c>
      <c r="J316" s="32">
        <v>11</v>
      </c>
      <c r="K316" s="32">
        <v>0</v>
      </c>
      <c r="L316" s="24"/>
    </row>
    <row r="317" spans="1:13" s="8" customFormat="1" ht="24.75" thickBot="1" x14ac:dyDescent="0.25">
      <c r="A317" s="364">
        <v>350</v>
      </c>
      <c r="B317" s="365" t="s">
        <v>120</v>
      </c>
      <c r="C317" s="366" t="s">
        <v>383</v>
      </c>
      <c r="D317" s="367">
        <v>3864.3722098366998</v>
      </c>
      <c r="E317" s="367">
        <v>3864.3722098366998</v>
      </c>
      <c r="F317" s="367">
        <v>3864.3722098366998</v>
      </c>
      <c r="G317" s="368">
        <v>43108</v>
      </c>
      <c r="H317" s="368">
        <v>43094</v>
      </c>
      <c r="I317" s="368">
        <v>47091</v>
      </c>
      <c r="J317" s="364">
        <v>10</v>
      </c>
      <c r="K317" s="364">
        <v>9</v>
      </c>
      <c r="L317" s="24"/>
    </row>
    <row r="318" spans="1:13" s="14" customFormat="1" ht="16.5" customHeight="1" x14ac:dyDescent="0.25">
      <c r="A318" s="27" t="s">
        <v>596</v>
      </c>
      <c r="B318" s="32"/>
      <c r="C318" s="333"/>
      <c r="D318" s="27"/>
      <c r="E318" s="27"/>
      <c r="F318" s="27"/>
      <c r="G318" s="27"/>
      <c r="H318" s="27"/>
      <c r="I318" s="27"/>
      <c r="J318" s="27"/>
      <c r="K318" s="27"/>
      <c r="L318" s="27"/>
      <c r="M318" s="140"/>
    </row>
    <row r="319" spans="1:13" ht="16.5" customHeight="1" x14ac:dyDescent="0.25">
      <c r="A319" s="420" t="s">
        <v>1105</v>
      </c>
      <c r="B319" s="420"/>
      <c r="C319" s="420"/>
      <c r="D319" s="420"/>
      <c r="E319" s="420"/>
      <c r="F319" s="420"/>
      <c r="G319" s="420"/>
      <c r="H319" s="420"/>
      <c r="I319" s="420"/>
      <c r="J319" s="420"/>
    </row>
    <row r="320" spans="1:13" ht="16.5" customHeight="1" x14ac:dyDescent="0.25">
      <c r="A320" s="422" t="s">
        <v>1106</v>
      </c>
      <c r="B320" s="422"/>
      <c r="C320" s="422"/>
      <c r="D320" s="422"/>
      <c r="E320" s="422"/>
      <c r="F320" s="422"/>
      <c r="G320" s="422"/>
      <c r="H320" s="422"/>
      <c r="I320" s="422"/>
      <c r="J320" s="422"/>
      <c r="K320" s="422"/>
    </row>
    <row r="321" spans="1:11" ht="16.5" customHeight="1" x14ac:dyDescent="0.25">
      <c r="A321" s="24" t="s">
        <v>386</v>
      </c>
      <c r="B321" s="24"/>
      <c r="C321" s="24"/>
      <c r="D321" s="24"/>
      <c r="E321" s="24"/>
      <c r="F321" s="24"/>
      <c r="G321" s="24"/>
      <c r="H321" s="24"/>
      <c r="I321" s="24"/>
      <c r="J321" s="24"/>
    </row>
    <row r="322" spans="1:11" ht="16.5" customHeight="1" x14ac:dyDescent="0.25">
      <c r="A322" s="422" t="s">
        <v>1107</v>
      </c>
      <c r="B322" s="422"/>
      <c r="C322" s="422"/>
      <c r="D322" s="422"/>
      <c r="E322" s="422"/>
      <c r="F322" s="422"/>
      <c r="G322" s="422"/>
      <c r="H322" s="422"/>
      <c r="I322" s="422"/>
      <c r="J322" s="422"/>
      <c r="K322" s="422"/>
    </row>
    <row r="323" spans="1:11" ht="16.5" customHeight="1" x14ac:dyDescent="0.25">
      <c r="A323" s="421" t="s">
        <v>285</v>
      </c>
      <c r="B323" s="421"/>
      <c r="C323" s="421"/>
      <c r="D323" s="421"/>
      <c r="E323" s="421"/>
      <c r="F323" s="421"/>
      <c r="G323" s="421"/>
      <c r="H323" s="421"/>
      <c r="I323" s="421"/>
      <c r="J323" s="421"/>
    </row>
    <row r="324" spans="1:11" ht="11.65" customHeight="1" x14ac:dyDescent="0.25">
      <c r="A324" s="69"/>
      <c r="B324" s="69"/>
      <c r="D324" s="70"/>
      <c r="E324" s="71"/>
      <c r="F324" s="71"/>
      <c r="G324" s="71"/>
      <c r="H324" s="71"/>
      <c r="I324" s="42"/>
      <c r="J324" s="42"/>
    </row>
    <row r="325" spans="1:11" ht="11.65" customHeight="1" x14ac:dyDescent="0.25">
      <c r="A325" s="69"/>
      <c r="B325" s="69"/>
      <c r="D325" s="70"/>
      <c r="E325" s="71"/>
      <c r="F325" s="71"/>
      <c r="G325" s="71"/>
      <c r="H325" s="71"/>
      <c r="I325" s="42"/>
      <c r="J325" s="42"/>
    </row>
    <row r="326" spans="1:11" ht="11.65" customHeight="1" x14ac:dyDescent="0.25">
      <c r="A326" s="69"/>
      <c r="B326" s="69"/>
      <c r="D326" s="70"/>
      <c r="E326" s="71"/>
      <c r="F326" s="71"/>
      <c r="G326" s="71"/>
      <c r="H326" s="71"/>
      <c r="I326" s="42"/>
      <c r="J326" s="42"/>
    </row>
    <row r="327" spans="1:11" ht="11.65" customHeight="1" x14ac:dyDescent="0.25">
      <c r="A327" s="69"/>
      <c r="B327" s="69"/>
      <c r="D327" s="70"/>
      <c r="E327" s="71"/>
      <c r="F327" s="71"/>
      <c r="G327" s="71"/>
      <c r="H327" s="71"/>
      <c r="I327" s="42"/>
      <c r="J327" s="42"/>
    </row>
    <row r="328" spans="1:11" ht="11.65" customHeight="1" x14ac:dyDescent="0.25">
      <c r="A328" s="69"/>
      <c r="B328" s="69"/>
      <c r="D328" s="70"/>
      <c r="E328" s="71"/>
      <c r="F328" s="71"/>
      <c r="G328" s="71"/>
      <c r="H328" s="71"/>
      <c r="I328" s="42"/>
      <c r="J328" s="42"/>
    </row>
    <row r="329" spans="1:11" ht="11.65" customHeight="1" x14ac:dyDescent="0.25">
      <c r="A329" s="69"/>
      <c r="B329" s="69"/>
      <c r="D329" s="70"/>
      <c r="E329" s="71"/>
      <c r="F329" s="71"/>
      <c r="G329" s="71"/>
      <c r="H329" s="71"/>
      <c r="I329" s="42"/>
      <c r="J329" s="42"/>
    </row>
    <row r="330" spans="1:11" ht="11.65" customHeight="1" x14ac:dyDescent="0.25">
      <c r="A330" s="69"/>
      <c r="B330" s="69"/>
      <c r="D330" s="70"/>
      <c r="E330" s="71"/>
      <c r="F330" s="71"/>
      <c r="G330" s="71"/>
      <c r="H330" s="71"/>
      <c r="I330" s="42"/>
      <c r="J330" s="42"/>
    </row>
    <row r="331" spans="1:11" ht="11.65" customHeight="1" x14ac:dyDescent="0.25"/>
    <row r="332" spans="1:11" ht="11.65" customHeight="1" x14ac:dyDescent="0.25"/>
    <row r="333" spans="1:11" ht="11.65" customHeight="1" x14ac:dyDescent="0.25"/>
    <row r="334" spans="1:11" ht="11.65" customHeight="1" x14ac:dyDescent="0.25"/>
    <row r="335" spans="1:11" ht="11.65" customHeight="1" x14ac:dyDescent="0.25"/>
    <row r="336" spans="1:11" ht="11.65" customHeight="1" x14ac:dyDescent="0.25"/>
    <row r="337" spans="1:10" ht="11.65" customHeight="1" x14ac:dyDescent="0.25"/>
    <row r="338" spans="1:10" ht="11.65" customHeight="1" x14ac:dyDescent="0.25">
      <c r="A338" s="69"/>
      <c r="B338" s="69"/>
      <c r="D338" s="70"/>
      <c r="E338" s="71"/>
      <c r="F338" s="71"/>
      <c r="G338" s="71"/>
      <c r="H338" s="71"/>
      <c r="I338" s="42"/>
      <c r="J338" s="42"/>
    </row>
    <row r="339" spans="1:10" ht="11.65" customHeight="1" x14ac:dyDescent="0.25">
      <c r="A339" s="69"/>
      <c r="B339" s="69"/>
      <c r="D339" s="70"/>
      <c r="E339" s="71"/>
      <c r="F339" s="71"/>
      <c r="G339" s="71"/>
      <c r="H339" s="71"/>
      <c r="I339" s="42"/>
      <c r="J339" s="42"/>
    </row>
    <row r="340" spans="1:10" ht="11.65" customHeight="1" x14ac:dyDescent="0.25">
      <c r="A340" s="69"/>
      <c r="B340" s="69"/>
      <c r="D340" s="70"/>
      <c r="E340" s="71"/>
      <c r="F340" s="71"/>
      <c r="G340" s="71"/>
      <c r="H340" s="71"/>
      <c r="I340" s="42"/>
      <c r="J340" s="42"/>
    </row>
    <row r="341" spans="1:10" ht="11.65" customHeight="1" x14ac:dyDescent="0.25">
      <c r="A341" s="69"/>
      <c r="B341" s="69"/>
      <c r="D341" s="70"/>
      <c r="E341" s="71"/>
      <c r="F341" s="71"/>
      <c r="G341" s="71"/>
      <c r="H341" s="71"/>
      <c r="I341" s="42"/>
      <c r="J341" s="42"/>
    </row>
    <row r="342" spans="1:10" ht="11.65" customHeight="1" x14ac:dyDescent="0.25">
      <c r="A342" s="69"/>
      <c r="B342" s="69"/>
      <c r="D342" s="70"/>
      <c r="E342" s="71"/>
      <c r="F342" s="71"/>
      <c r="G342" s="71"/>
      <c r="H342" s="71"/>
      <c r="I342" s="42"/>
      <c r="J342" s="42"/>
    </row>
    <row r="343" spans="1:10" ht="11.65" customHeight="1" x14ac:dyDescent="0.25">
      <c r="A343" s="69"/>
      <c r="B343" s="69"/>
      <c r="D343" s="70"/>
      <c r="E343" s="71"/>
      <c r="F343" s="71"/>
      <c r="G343" s="71"/>
      <c r="H343" s="71"/>
      <c r="I343" s="42"/>
      <c r="J343" s="42"/>
    </row>
    <row r="344" spans="1:10" ht="11.65" customHeight="1" x14ac:dyDescent="0.25">
      <c r="A344" s="69"/>
      <c r="B344" s="69"/>
      <c r="D344" s="70"/>
      <c r="E344" s="71"/>
      <c r="F344" s="71"/>
      <c r="G344" s="71"/>
      <c r="H344" s="71"/>
      <c r="I344" s="42"/>
      <c r="J344" s="42"/>
    </row>
    <row r="345" spans="1:10" ht="11.65" customHeight="1" x14ac:dyDescent="0.25">
      <c r="A345" s="69"/>
      <c r="B345" s="69"/>
      <c r="D345" s="70"/>
      <c r="E345" s="71"/>
      <c r="F345" s="71"/>
      <c r="G345" s="71"/>
      <c r="H345" s="71"/>
      <c r="I345" s="42"/>
      <c r="J345" s="42"/>
    </row>
    <row r="346" spans="1:10" ht="11.65" customHeight="1" x14ac:dyDescent="0.25">
      <c r="A346" s="69"/>
      <c r="B346" s="69"/>
      <c r="D346" s="70"/>
      <c r="E346" s="71"/>
      <c r="F346" s="71"/>
      <c r="G346" s="71"/>
      <c r="H346" s="71"/>
      <c r="I346" s="42"/>
      <c r="J346" s="42"/>
    </row>
    <row r="347" spans="1:10" ht="11.65" customHeight="1" x14ac:dyDescent="0.25">
      <c r="A347" s="69"/>
      <c r="B347" s="69"/>
      <c r="D347" s="70"/>
      <c r="E347" s="71"/>
      <c r="F347" s="71"/>
      <c r="G347" s="71"/>
      <c r="H347" s="71"/>
      <c r="I347" s="42"/>
      <c r="J347" s="42"/>
    </row>
    <row r="348" spans="1:10" ht="11.65" customHeight="1" x14ac:dyDescent="0.25">
      <c r="A348" s="69"/>
      <c r="B348" s="69"/>
      <c r="D348" s="70"/>
      <c r="E348" s="71"/>
      <c r="F348" s="71"/>
      <c r="G348" s="71"/>
      <c r="H348" s="71"/>
      <c r="I348" s="42"/>
      <c r="J348" s="42"/>
    </row>
    <row r="349" spans="1:10" ht="11.65" customHeight="1" x14ac:dyDescent="0.25">
      <c r="A349" s="69"/>
      <c r="B349" s="69"/>
      <c r="D349" s="70"/>
      <c r="E349" s="71"/>
      <c r="F349" s="71"/>
      <c r="G349" s="71"/>
      <c r="H349" s="71"/>
      <c r="I349" s="42"/>
      <c r="J349" s="42"/>
    </row>
    <row r="350" spans="1:10" ht="11.65" customHeight="1" x14ac:dyDescent="0.25">
      <c r="A350" s="69"/>
      <c r="B350" s="69"/>
      <c r="D350" s="70"/>
      <c r="E350" s="71"/>
      <c r="F350" s="71"/>
      <c r="G350" s="71"/>
      <c r="H350" s="71"/>
      <c r="I350" s="42"/>
      <c r="J350" s="42"/>
    </row>
    <row r="351" spans="1:10" ht="14.25" customHeight="1" x14ac:dyDescent="0.25">
      <c r="A351" s="420"/>
      <c r="B351" s="420"/>
      <c r="C351" s="420"/>
      <c r="D351" s="420"/>
      <c r="E351" s="420"/>
      <c r="F351" s="420"/>
      <c r="G351" s="420"/>
      <c r="H351" s="420"/>
      <c r="I351" s="420"/>
      <c r="J351" s="420"/>
    </row>
    <row r="352" spans="1:10" ht="14.25" customHeight="1" x14ac:dyDescent="0.25">
      <c r="A352" s="421"/>
      <c r="B352" s="421"/>
      <c r="C352" s="421"/>
      <c r="D352" s="421"/>
      <c r="E352" s="421"/>
      <c r="F352" s="421"/>
      <c r="G352" s="421"/>
      <c r="H352" s="421"/>
      <c r="I352" s="421"/>
      <c r="J352" s="421"/>
    </row>
    <row r="353" spans="1:11" ht="14.25" customHeight="1" x14ac:dyDescent="0.25">
      <c r="A353" s="24"/>
      <c r="B353" s="24"/>
      <c r="C353" s="24"/>
      <c r="D353" s="24"/>
      <c r="E353" s="24"/>
      <c r="F353" s="24"/>
      <c r="G353" s="24"/>
      <c r="H353" s="24"/>
      <c r="I353" s="24"/>
      <c r="J353" s="24"/>
    </row>
    <row r="354" spans="1:11" ht="12.75" customHeight="1" x14ac:dyDescent="0.25">
      <c r="A354" s="422"/>
      <c r="B354" s="422"/>
      <c r="C354" s="422"/>
      <c r="D354" s="422"/>
      <c r="E354" s="422"/>
      <c r="F354" s="422"/>
      <c r="G354" s="422"/>
      <c r="H354" s="422"/>
      <c r="I354" s="422"/>
      <c r="J354" s="422"/>
      <c r="K354" s="422"/>
    </row>
    <row r="355" spans="1:11" x14ac:dyDescent="0.25">
      <c r="A355" s="421"/>
      <c r="B355" s="421"/>
      <c r="C355" s="421"/>
      <c r="D355" s="421"/>
      <c r="E355" s="421"/>
      <c r="F355" s="421"/>
      <c r="G355" s="421"/>
      <c r="H355" s="421"/>
      <c r="I355" s="421"/>
      <c r="J355" s="421"/>
    </row>
  </sheetData>
  <mergeCells count="34">
    <mergeCell ref="A1:D1"/>
    <mergeCell ref="E1:K1"/>
    <mergeCell ref="A2:K2"/>
    <mergeCell ref="L5:M5"/>
    <mergeCell ref="L6:M6"/>
    <mergeCell ref="A7:K7"/>
    <mergeCell ref="A8:A10"/>
    <mergeCell ref="B8:C10"/>
    <mergeCell ref="D8:E8"/>
    <mergeCell ref="G8:G10"/>
    <mergeCell ref="H8:H10"/>
    <mergeCell ref="I8:I10"/>
    <mergeCell ref="J8:K9"/>
    <mergeCell ref="A132:C132"/>
    <mergeCell ref="D9:D10"/>
    <mergeCell ref="E9:E10"/>
    <mergeCell ref="F9:F10"/>
    <mergeCell ref="A12:C12"/>
    <mergeCell ref="A28:C28"/>
    <mergeCell ref="A37:C37"/>
    <mergeCell ref="A51:C51"/>
    <mergeCell ref="A62:C62"/>
    <mergeCell ref="A75:C75"/>
    <mergeCell ref="A114:C114"/>
    <mergeCell ref="A351:J351"/>
    <mergeCell ref="A352:J352"/>
    <mergeCell ref="A354:K354"/>
    <mergeCell ref="A355:J355"/>
    <mergeCell ref="A142:C142"/>
    <mergeCell ref="A164:C164"/>
    <mergeCell ref="A320:K320"/>
    <mergeCell ref="A319:J319"/>
    <mergeCell ref="A322:K322"/>
    <mergeCell ref="A323:J323"/>
  </mergeCells>
  <printOptions horizontalCentered="1"/>
  <pageMargins left="0.39370078740157483" right="0.39370078740157483" top="0.59055118110236227" bottom="0" header="0" footer="0"/>
  <pageSetup scale="63" fitToWidth="0" fitToHeight="0"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1"/>
  <sheetViews>
    <sheetView showGridLines="0" zoomScale="90" zoomScaleNormal="90" zoomScaleSheetLayoutView="80" workbookViewId="0">
      <selection sqref="A1:D1"/>
    </sheetView>
  </sheetViews>
  <sheetFormatPr baseColWidth="10" defaultRowHeight="12.75" x14ac:dyDescent="0.25"/>
  <cols>
    <col min="1" max="2" width="5" style="51" customWidth="1"/>
    <col min="3" max="3" width="39.85546875" style="51" customWidth="1"/>
    <col min="4" max="4" width="17.7109375" style="52" customWidth="1"/>
    <col min="5" max="5" width="16.5703125" style="51" customWidth="1"/>
    <col min="6" max="6" width="19.42578125" style="51" bestFit="1" customWidth="1"/>
    <col min="7" max="7" width="14.7109375" style="51" bestFit="1" customWidth="1"/>
    <col min="8" max="8" width="13.85546875" style="51" bestFit="1" customWidth="1"/>
    <col min="9" max="9" width="17.140625" style="51" customWidth="1"/>
    <col min="10" max="10" width="4.85546875" style="41" bestFit="1" customWidth="1"/>
    <col min="11" max="11" width="9.28515625" style="42" customWidth="1"/>
    <col min="12" max="12" width="11.42578125" style="24"/>
    <col min="13" max="14" width="9.140625" style="7" customWidth="1"/>
    <col min="15" max="15" width="9" style="7" customWidth="1"/>
    <col min="16" max="16" width="9.140625" style="7" customWidth="1"/>
    <col min="17" max="17" width="9.28515625" style="7" customWidth="1"/>
    <col min="18" max="20" width="9.140625" style="7" customWidth="1"/>
    <col min="21" max="23" width="11.42578125" style="7"/>
    <col min="24" max="16384" width="11.42578125" style="3"/>
  </cols>
  <sheetData>
    <row r="1" spans="1:23" ht="68.25" customHeight="1" x14ac:dyDescent="0.25">
      <c r="A1" s="382" t="s">
        <v>1070</v>
      </c>
      <c r="B1" s="382"/>
      <c r="C1" s="382"/>
      <c r="D1" s="382"/>
      <c r="E1" s="404" t="s">
        <v>1072</v>
      </c>
      <c r="F1" s="404"/>
      <c r="G1" s="404"/>
      <c r="H1" s="404"/>
      <c r="I1" s="404"/>
      <c r="J1" s="404"/>
      <c r="K1" s="404"/>
    </row>
    <row r="2" spans="1:23" ht="45" customHeight="1" x14ac:dyDescent="0.3">
      <c r="A2" s="383" t="s">
        <v>1071</v>
      </c>
      <c r="B2" s="383"/>
      <c r="C2" s="383"/>
      <c r="D2" s="383"/>
      <c r="E2" s="383"/>
      <c r="F2" s="383"/>
      <c r="G2" s="383"/>
      <c r="H2" s="383"/>
      <c r="I2" s="383"/>
      <c r="J2" s="383"/>
      <c r="K2" s="383"/>
    </row>
    <row r="3" spans="1:23" s="2" customFormat="1" ht="16.899999999999999" customHeight="1" x14ac:dyDescent="0.25">
      <c r="A3" s="309" t="s">
        <v>286</v>
      </c>
      <c r="B3" s="309"/>
      <c r="C3" s="309"/>
      <c r="D3" s="309"/>
      <c r="E3" s="309"/>
      <c r="F3" s="309"/>
      <c r="G3" s="309"/>
      <c r="H3" s="309"/>
      <c r="I3" s="309"/>
      <c r="J3" s="375"/>
      <c r="K3" s="375"/>
      <c r="L3" s="24"/>
      <c r="M3" s="12"/>
      <c r="N3" s="12"/>
      <c r="O3" s="12"/>
      <c r="P3" s="12"/>
      <c r="Q3" s="12"/>
      <c r="R3" s="12"/>
      <c r="S3" s="12"/>
      <c r="T3" s="12"/>
      <c r="U3" s="12"/>
      <c r="V3" s="12"/>
      <c r="W3" s="12"/>
    </row>
    <row r="4" spans="1:23" s="2" customFormat="1" ht="16.899999999999999" customHeight="1" x14ac:dyDescent="0.25">
      <c r="A4" s="309" t="s">
        <v>1</v>
      </c>
      <c r="B4" s="374"/>
      <c r="C4" s="375"/>
      <c r="D4" s="374"/>
      <c r="E4" s="374"/>
      <c r="F4" s="374"/>
      <c r="G4" s="374"/>
      <c r="H4" s="374"/>
      <c r="I4" s="374"/>
      <c r="J4" s="375"/>
      <c r="K4" s="375"/>
      <c r="L4" s="24"/>
      <c r="M4" s="12"/>
      <c r="N4" s="12"/>
      <c r="O4" s="12"/>
      <c r="P4" s="12"/>
      <c r="Q4" s="12"/>
      <c r="R4" s="12"/>
      <c r="S4" s="12"/>
      <c r="T4" s="12"/>
      <c r="U4" s="12"/>
      <c r="V4" s="12"/>
      <c r="W4" s="12"/>
    </row>
    <row r="5" spans="1:23" s="2" customFormat="1" ht="16.899999999999999" customHeight="1" x14ac:dyDescent="0.25">
      <c r="A5" s="308" t="s">
        <v>2</v>
      </c>
      <c r="B5" s="308"/>
      <c r="C5" s="308"/>
      <c r="D5" s="308"/>
      <c r="E5" s="308"/>
      <c r="F5" s="308"/>
      <c r="G5" s="308"/>
      <c r="H5" s="308"/>
      <c r="I5" s="308"/>
      <c r="J5" s="359"/>
      <c r="K5" s="359"/>
      <c r="L5" s="24"/>
      <c r="M5" s="12"/>
      <c r="N5" s="12"/>
      <c r="O5" s="12"/>
      <c r="P5" s="12"/>
      <c r="Q5" s="12"/>
      <c r="R5" s="12"/>
      <c r="S5" s="12"/>
      <c r="T5" s="12"/>
      <c r="U5" s="12"/>
      <c r="V5" s="12"/>
      <c r="W5" s="12"/>
    </row>
    <row r="6" spans="1:23" s="2" customFormat="1" ht="16.899999999999999" customHeight="1" x14ac:dyDescent="0.25">
      <c r="A6" s="308" t="s">
        <v>1115</v>
      </c>
      <c r="B6" s="308"/>
      <c r="C6" s="308"/>
      <c r="D6" s="308"/>
      <c r="E6" s="308"/>
      <c r="F6" s="308"/>
      <c r="G6" s="308"/>
      <c r="H6" s="308"/>
      <c r="I6" s="308"/>
      <c r="J6" s="359"/>
      <c r="K6" s="359"/>
      <c r="L6" s="24"/>
      <c r="M6" s="12"/>
      <c r="N6" s="12"/>
      <c r="O6" s="12"/>
      <c r="P6" s="12"/>
      <c r="Q6" s="12"/>
      <c r="R6" s="12"/>
      <c r="S6" s="12"/>
      <c r="T6" s="12"/>
      <c r="U6" s="12"/>
      <c r="V6" s="12"/>
      <c r="W6" s="12"/>
    </row>
    <row r="7" spans="1:23" s="2" customFormat="1" ht="16.899999999999999" customHeight="1" x14ac:dyDescent="0.25">
      <c r="A7" s="427" t="s">
        <v>1090</v>
      </c>
      <c r="B7" s="427"/>
      <c r="C7" s="427"/>
      <c r="D7" s="427"/>
      <c r="E7" s="427"/>
      <c r="F7" s="427"/>
      <c r="G7" s="427"/>
      <c r="H7" s="427"/>
      <c r="I7" s="427"/>
      <c r="J7" s="427"/>
      <c r="K7" s="427"/>
      <c r="L7" s="24"/>
      <c r="M7" s="12"/>
      <c r="N7" s="12"/>
      <c r="O7" s="12"/>
      <c r="P7" s="12"/>
      <c r="Q7" s="12"/>
      <c r="R7" s="12"/>
      <c r="S7" s="12"/>
      <c r="T7" s="12"/>
      <c r="U7" s="12"/>
      <c r="V7" s="12"/>
      <c r="W7" s="12"/>
    </row>
    <row r="8" spans="1:23" ht="19.899999999999999" customHeight="1" x14ac:dyDescent="0.25">
      <c r="A8" s="424" t="s">
        <v>3</v>
      </c>
      <c r="B8" s="386" t="s">
        <v>388</v>
      </c>
      <c r="C8" s="386"/>
      <c r="D8" s="425" t="s">
        <v>4</v>
      </c>
      <c r="E8" s="425"/>
      <c r="F8" s="25" t="s">
        <v>5</v>
      </c>
      <c r="G8" s="424" t="s">
        <v>389</v>
      </c>
      <c r="H8" s="424" t="s">
        <v>6</v>
      </c>
      <c r="I8" s="424" t="s">
        <v>390</v>
      </c>
      <c r="J8" s="424" t="s">
        <v>7</v>
      </c>
      <c r="K8" s="424"/>
      <c r="L8" s="26"/>
      <c r="M8" s="13"/>
      <c r="N8" s="13"/>
      <c r="O8" s="13"/>
      <c r="P8" s="13"/>
      <c r="Q8" s="13"/>
      <c r="R8" s="13"/>
      <c r="S8" s="13"/>
      <c r="T8" s="13"/>
    </row>
    <row r="9" spans="1:23" s="5" customFormat="1" ht="4.9000000000000004" customHeight="1" x14ac:dyDescent="0.25">
      <c r="A9" s="424"/>
      <c r="B9" s="386"/>
      <c r="C9" s="386"/>
      <c r="D9" s="424" t="s">
        <v>8</v>
      </c>
      <c r="E9" s="424" t="s">
        <v>9</v>
      </c>
      <c r="F9" s="424" t="s">
        <v>9</v>
      </c>
      <c r="G9" s="424"/>
      <c r="H9" s="424"/>
      <c r="I9" s="424"/>
      <c r="J9" s="425"/>
      <c r="K9" s="425"/>
      <c r="L9" s="27"/>
      <c r="M9" s="4"/>
      <c r="N9" s="4"/>
      <c r="O9" s="4"/>
      <c r="P9" s="4"/>
      <c r="Q9" s="4"/>
      <c r="R9" s="4"/>
      <c r="S9" s="4"/>
      <c r="T9" s="4"/>
      <c r="U9" s="4"/>
      <c r="V9" s="4"/>
      <c r="W9" s="4"/>
    </row>
    <row r="10" spans="1:23" s="5" customFormat="1" ht="52.5" customHeight="1" x14ac:dyDescent="0.25">
      <c r="A10" s="425"/>
      <c r="B10" s="416"/>
      <c r="C10" s="416"/>
      <c r="D10" s="425"/>
      <c r="E10" s="425"/>
      <c r="F10" s="425"/>
      <c r="G10" s="425"/>
      <c r="H10" s="425"/>
      <c r="I10" s="425"/>
      <c r="J10" s="28" t="s">
        <v>10</v>
      </c>
      <c r="K10" s="28" t="s">
        <v>11</v>
      </c>
      <c r="L10" s="27"/>
      <c r="M10" s="4"/>
      <c r="N10" s="4"/>
      <c r="O10" s="4"/>
      <c r="P10" s="4"/>
      <c r="Q10" s="4"/>
      <c r="R10" s="4"/>
      <c r="S10" s="4"/>
      <c r="T10" s="4"/>
      <c r="U10" s="4"/>
      <c r="V10" s="4"/>
      <c r="W10" s="4"/>
    </row>
    <row r="11" spans="1:23" s="4" customFormat="1" ht="18" customHeight="1" x14ac:dyDescent="0.25">
      <c r="A11" s="27"/>
      <c r="B11" s="27"/>
      <c r="C11" s="29" t="s">
        <v>336</v>
      </c>
      <c r="D11" s="30">
        <v>597922.95062895503</v>
      </c>
      <c r="E11" s="30">
        <v>597922.95062895503</v>
      </c>
      <c r="F11" s="30">
        <v>597922.95062895503</v>
      </c>
      <c r="G11" s="31"/>
      <c r="H11" s="27"/>
      <c r="I11" s="27"/>
      <c r="J11" s="32"/>
      <c r="K11" s="32"/>
      <c r="L11" s="27"/>
    </row>
    <row r="12" spans="1:23" s="4" customFormat="1" ht="12.95" customHeight="1" x14ac:dyDescent="0.25">
      <c r="A12" s="33" t="s">
        <v>391</v>
      </c>
      <c r="B12" s="34"/>
      <c r="C12" s="27"/>
      <c r="D12" s="30">
        <v>5324.9383134483005</v>
      </c>
      <c r="E12" s="30">
        <v>5324.9383134483005</v>
      </c>
      <c r="F12" s="30">
        <v>5324.9383134483005</v>
      </c>
      <c r="G12" s="27"/>
      <c r="H12" s="27"/>
      <c r="I12" s="27"/>
      <c r="J12" s="32"/>
      <c r="K12" s="32"/>
      <c r="L12" s="27"/>
    </row>
    <row r="13" spans="1:23" s="4" customFormat="1" ht="12.95" customHeight="1" x14ac:dyDescent="0.25">
      <c r="A13" s="35">
        <v>1</v>
      </c>
      <c r="B13" s="34" t="s">
        <v>287</v>
      </c>
      <c r="C13" s="27" t="s">
        <v>288</v>
      </c>
      <c r="D13" s="36">
        <v>5324.9383134483005</v>
      </c>
      <c r="E13" s="36">
        <v>5324.9383134483005</v>
      </c>
      <c r="F13" s="36">
        <v>5324.9383134483005</v>
      </c>
      <c r="G13" s="37">
        <v>36274</v>
      </c>
      <c r="H13" s="37">
        <v>35543</v>
      </c>
      <c r="I13" s="37">
        <v>47446</v>
      </c>
      <c r="J13" s="38">
        <v>32</v>
      </c>
      <c r="K13" s="38">
        <v>6</v>
      </c>
      <c r="L13" s="27"/>
    </row>
    <row r="14" spans="1:23" s="4" customFormat="1" ht="12.95" customHeight="1" x14ac:dyDescent="0.25">
      <c r="A14" s="33" t="s">
        <v>37</v>
      </c>
      <c r="B14" s="34"/>
      <c r="C14" s="27"/>
      <c r="D14" s="30">
        <v>175415.6676128316</v>
      </c>
      <c r="E14" s="30">
        <v>175415.6676128316</v>
      </c>
      <c r="F14" s="30">
        <v>175415.6676128316</v>
      </c>
      <c r="G14" s="27"/>
      <c r="H14" s="27"/>
      <c r="I14" s="27"/>
      <c r="J14" s="27"/>
      <c r="K14" s="27"/>
      <c r="L14" s="27"/>
    </row>
    <row r="15" spans="1:23" s="4" customFormat="1" ht="12.95" customHeight="1" x14ac:dyDescent="0.25">
      <c r="A15" s="35">
        <v>2</v>
      </c>
      <c r="B15" s="34" t="s">
        <v>17</v>
      </c>
      <c r="C15" s="27" t="s">
        <v>289</v>
      </c>
      <c r="D15" s="36">
        <v>20424.2243872748</v>
      </c>
      <c r="E15" s="36">
        <v>20424.2243872748</v>
      </c>
      <c r="F15" s="36">
        <v>20424.2243872748</v>
      </c>
      <c r="G15" s="37">
        <v>37390</v>
      </c>
      <c r="H15" s="37">
        <v>36791</v>
      </c>
      <c r="I15" s="37">
        <v>46552</v>
      </c>
      <c r="J15" s="38">
        <v>26</v>
      </c>
      <c r="K15" s="38">
        <v>7</v>
      </c>
      <c r="L15" s="27"/>
    </row>
    <row r="16" spans="1:23" s="4" customFormat="1" ht="12.95" customHeight="1" x14ac:dyDescent="0.25">
      <c r="A16" s="35">
        <v>3</v>
      </c>
      <c r="B16" s="34" t="s">
        <v>17</v>
      </c>
      <c r="C16" s="27" t="s">
        <v>290</v>
      </c>
      <c r="D16" s="36">
        <v>24011.7737981266</v>
      </c>
      <c r="E16" s="36">
        <v>24011.7737981266</v>
      </c>
      <c r="F16" s="36">
        <v>24011.7737981266</v>
      </c>
      <c r="G16" s="37">
        <v>37324</v>
      </c>
      <c r="H16" s="37">
        <v>36563</v>
      </c>
      <c r="I16" s="37">
        <v>46486</v>
      </c>
      <c r="J16" s="38">
        <v>27</v>
      </c>
      <c r="K16" s="38">
        <v>2</v>
      </c>
      <c r="L16" s="27"/>
    </row>
    <row r="17" spans="1:13" s="4" customFormat="1" ht="12.95" customHeight="1" x14ac:dyDescent="0.25">
      <c r="A17" s="35">
        <v>4</v>
      </c>
      <c r="B17" s="34" t="s">
        <v>17</v>
      </c>
      <c r="C17" s="27" t="s">
        <v>291</v>
      </c>
      <c r="D17" s="36">
        <v>8548.5974103716999</v>
      </c>
      <c r="E17" s="36">
        <v>8548.5974103716999</v>
      </c>
      <c r="F17" s="36">
        <v>8548.5974103716999</v>
      </c>
      <c r="G17" s="37">
        <v>37799</v>
      </c>
      <c r="H17" s="37">
        <v>36791</v>
      </c>
      <c r="I17" s="37">
        <v>46932</v>
      </c>
      <c r="J17" s="38">
        <v>27</v>
      </c>
      <c r="K17" s="38">
        <v>8</v>
      </c>
      <c r="L17" s="27"/>
    </row>
    <row r="18" spans="1:13" s="4" customFormat="1" ht="12.95" customHeight="1" x14ac:dyDescent="0.25">
      <c r="A18" s="35">
        <v>5</v>
      </c>
      <c r="B18" s="34" t="s">
        <v>17</v>
      </c>
      <c r="C18" s="27" t="s">
        <v>292</v>
      </c>
      <c r="D18" s="36">
        <v>9644.2541850049001</v>
      </c>
      <c r="E18" s="36">
        <v>9644.2541850049001</v>
      </c>
      <c r="F18" s="36">
        <v>9644.2541850049001</v>
      </c>
      <c r="G18" s="37">
        <v>37165</v>
      </c>
      <c r="H18" s="37">
        <v>36448</v>
      </c>
      <c r="I18" s="37">
        <v>46328</v>
      </c>
      <c r="J18" s="38">
        <v>27</v>
      </c>
      <c r="K18" s="38">
        <v>0</v>
      </c>
      <c r="L18" s="27"/>
    </row>
    <row r="19" spans="1:13" s="4" customFormat="1" ht="12.95" customHeight="1" x14ac:dyDescent="0.25">
      <c r="A19" s="35">
        <v>6</v>
      </c>
      <c r="B19" s="34" t="s">
        <v>25</v>
      </c>
      <c r="C19" s="27" t="s">
        <v>293</v>
      </c>
      <c r="D19" s="36">
        <v>15241.780508330699</v>
      </c>
      <c r="E19" s="36">
        <v>15241.780508330699</v>
      </c>
      <c r="F19" s="36">
        <v>15241.780508330699</v>
      </c>
      <c r="G19" s="37">
        <v>36686</v>
      </c>
      <c r="H19" s="37">
        <v>35906</v>
      </c>
      <c r="I19" s="37">
        <v>45992</v>
      </c>
      <c r="J19" s="38">
        <v>27</v>
      </c>
      <c r="K19" s="38">
        <v>6</v>
      </c>
      <c r="L19" s="27"/>
    </row>
    <row r="20" spans="1:13" s="4" customFormat="1" ht="12.95" customHeight="1" x14ac:dyDescent="0.25">
      <c r="A20" s="35">
        <v>7</v>
      </c>
      <c r="B20" s="34" t="s">
        <v>17</v>
      </c>
      <c r="C20" s="27" t="s">
        <v>294</v>
      </c>
      <c r="D20" s="36">
        <v>21784.5599529147</v>
      </c>
      <c r="E20" s="36">
        <v>21784.5599529147</v>
      </c>
      <c r="F20" s="36">
        <v>21784.5599529147</v>
      </c>
      <c r="G20" s="37">
        <v>37342</v>
      </c>
      <c r="H20" s="37">
        <v>36617</v>
      </c>
      <c r="I20" s="37">
        <v>46504</v>
      </c>
      <c r="J20" s="38">
        <v>27</v>
      </c>
      <c r="K20" s="38">
        <v>1</v>
      </c>
      <c r="L20" s="27"/>
    </row>
    <row r="21" spans="1:13" s="4" customFormat="1" ht="12.95" customHeight="1" x14ac:dyDescent="0.25">
      <c r="A21" s="35">
        <v>8</v>
      </c>
      <c r="B21" s="34" t="s">
        <v>17</v>
      </c>
      <c r="C21" s="27" t="s">
        <v>295</v>
      </c>
      <c r="D21" s="36">
        <v>12462.9344212341</v>
      </c>
      <c r="E21" s="36">
        <v>12462.9344212341</v>
      </c>
      <c r="F21" s="36">
        <v>12462.9344212341</v>
      </c>
      <c r="G21" s="37">
        <v>37898</v>
      </c>
      <c r="H21" s="37">
        <v>37039</v>
      </c>
      <c r="I21" s="37">
        <v>47063</v>
      </c>
      <c r="J21" s="38">
        <v>27</v>
      </c>
      <c r="K21" s="38">
        <v>4</v>
      </c>
      <c r="L21" s="27"/>
    </row>
    <row r="22" spans="1:13" s="4" customFormat="1" ht="12.95" customHeight="1" x14ac:dyDescent="0.25">
      <c r="A22" s="35">
        <v>9</v>
      </c>
      <c r="B22" s="34" t="s">
        <v>17</v>
      </c>
      <c r="C22" s="27" t="s">
        <v>296</v>
      </c>
      <c r="D22" s="36">
        <v>16976.4549724877</v>
      </c>
      <c r="E22" s="36">
        <v>16976.4549724877</v>
      </c>
      <c r="F22" s="36">
        <v>16976.4549724877</v>
      </c>
      <c r="G22" s="37">
        <v>37274</v>
      </c>
      <c r="H22" s="37">
        <v>36362</v>
      </c>
      <c r="I22" s="37">
        <v>46405</v>
      </c>
      <c r="J22" s="38">
        <v>27</v>
      </c>
      <c r="K22" s="38">
        <v>5</v>
      </c>
      <c r="L22" s="27"/>
    </row>
    <row r="23" spans="1:13" s="4" customFormat="1" ht="12.95" customHeight="1" x14ac:dyDescent="0.25">
      <c r="A23" s="35">
        <v>10</v>
      </c>
      <c r="B23" s="34" t="s">
        <v>17</v>
      </c>
      <c r="C23" s="27" t="s">
        <v>297</v>
      </c>
      <c r="D23" s="36">
        <v>10006.8962549638</v>
      </c>
      <c r="E23" s="36">
        <v>10006.8962549638</v>
      </c>
      <c r="F23" s="36">
        <v>10006.8962549638</v>
      </c>
      <c r="G23" s="37">
        <v>37822</v>
      </c>
      <c r="H23" s="37">
        <v>37012</v>
      </c>
      <c r="I23" s="37">
        <v>46954</v>
      </c>
      <c r="J23" s="38">
        <v>27</v>
      </c>
      <c r="K23" s="38">
        <v>2</v>
      </c>
      <c r="L23" s="27"/>
    </row>
    <row r="24" spans="1:13" s="4" customFormat="1" ht="12.95" customHeight="1" x14ac:dyDescent="0.25">
      <c r="A24" s="35">
        <v>11</v>
      </c>
      <c r="B24" s="34" t="s">
        <v>17</v>
      </c>
      <c r="C24" s="27" t="s">
        <v>298</v>
      </c>
      <c r="D24" s="36">
        <v>9875.9208853050004</v>
      </c>
      <c r="E24" s="36">
        <v>9875.9208853050004</v>
      </c>
      <c r="F24" s="36">
        <v>9875.9208853050004</v>
      </c>
      <c r="G24" s="37">
        <v>37214</v>
      </c>
      <c r="H24" s="37">
        <v>36405</v>
      </c>
      <c r="I24" s="37">
        <v>46345</v>
      </c>
      <c r="J24" s="38">
        <v>27</v>
      </c>
      <c r="K24" s="38">
        <v>2</v>
      </c>
      <c r="L24" s="27"/>
    </row>
    <row r="25" spans="1:13" s="4" customFormat="1" ht="12.95" customHeight="1" x14ac:dyDescent="0.25">
      <c r="A25" s="35">
        <v>12</v>
      </c>
      <c r="B25" s="34" t="s">
        <v>17</v>
      </c>
      <c r="C25" s="27" t="s">
        <v>299</v>
      </c>
      <c r="D25" s="36">
        <v>23174.562370825697</v>
      </c>
      <c r="E25" s="36">
        <v>23174.562370825697</v>
      </c>
      <c r="F25" s="36">
        <v>23174.562370825697</v>
      </c>
      <c r="G25" s="37">
        <v>37240</v>
      </c>
      <c r="H25" s="37">
        <v>36626</v>
      </c>
      <c r="I25" s="37">
        <v>46371</v>
      </c>
      <c r="J25" s="38">
        <v>26</v>
      </c>
      <c r="K25" s="38">
        <v>7</v>
      </c>
      <c r="L25" s="27"/>
    </row>
    <row r="26" spans="1:13" s="4" customFormat="1" ht="12.95" customHeight="1" x14ac:dyDescent="0.25">
      <c r="A26" s="35">
        <v>13</v>
      </c>
      <c r="B26" s="34" t="s">
        <v>287</v>
      </c>
      <c r="C26" s="27" t="s">
        <v>300</v>
      </c>
      <c r="D26" s="36">
        <v>3263.7084659919001</v>
      </c>
      <c r="E26" s="36">
        <v>3263.7084659919001</v>
      </c>
      <c r="F26" s="36">
        <v>3263.7084659919001</v>
      </c>
      <c r="G26" s="37">
        <v>36433</v>
      </c>
      <c r="H26" s="37">
        <v>35779</v>
      </c>
      <c r="I26" s="37">
        <v>45756</v>
      </c>
      <c r="J26" s="38">
        <v>27</v>
      </c>
      <c r="K26" s="38">
        <v>3</v>
      </c>
      <c r="L26" s="27"/>
    </row>
    <row r="27" spans="1:13" s="4" customFormat="1" ht="12.95" customHeight="1" x14ac:dyDescent="0.25">
      <c r="A27" s="33" t="s">
        <v>46</v>
      </c>
      <c r="B27" s="34"/>
      <c r="C27" s="27"/>
      <c r="D27" s="30">
        <v>124836.7265572242</v>
      </c>
      <c r="E27" s="30">
        <v>124836.7265572242</v>
      </c>
      <c r="F27" s="30">
        <v>124836.7265572242</v>
      </c>
      <c r="G27" s="27"/>
      <c r="H27" s="27"/>
      <c r="I27" s="27"/>
      <c r="J27" s="27"/>
      <c r="K27" s="27"/>
      <c r="L27" s="27"/>
    </row>
    <row r="28" spans="1:13" s="4" customFormat="1" ht="12.95" customHeight="1" x14ac:dyDescent="0.25">
      <c r="A28" s="35">
        <v>15</v>
      </c>
      <c r="B28" s="34" t="s">
        <v>17</v>
      </c>
      <c r="C28" s="27" t="s">
        <v>301</v>
      </c>
      <c r="D28" s="36">
        <v>44631.375207286699</v>
      </c>
      <c r="E28" s="36">
        <v>44631.375207286699</v>
      </c>
      <c r="F28" s="36">
        <v>44631.375207286699</v>
      </c>
      <c r="G28" s="37">
        <v>37979</v>
      </c>
      <c r="H28" s="37">
        <v>37126</v>
      </c>
      <c r="I28" s="37">
        <v>47116</v>
      </c>
      <c r="J28" s="38">
        <v>27</v>
      </c>
      <c r="K28" s="38">
        <v>4</v>
      </c>
      <c r="L28" s="27"/>
    </row>
    <row r="29" spans="1:13" s="4" customFormat="1" ht="12.95" customHeight="1" x14ac:dyDescent="0.25">
      <c r="A29" s="35">
        <v>16</v>
      </c>
      <c r="B29" s="34" t="s">
        <v>17</v>
      </c>
      <c r="C29" s="27" t="s">
        <v>302</v>
      </c>
      <c r="D29" s="36">
        <v>9502.3825764566009</v>
      </c>
      <c r="E29" s="36">
        <v>9502.3825764566009</v>
      </c>
      <c r="F29" s="36">
        <v>9502.3825764566009</v>
      </c>
      <c r="G29" s="37">
        <v>37873</v>
      </c>
      <c r="H29" s="37">
        <v>37167</v>
      </c>
      <c r="I29" s="37">
        <v>47035</v>
      </c>
      <c r="J29" s="38">
        <v>27</v>
      </c>
      <c r="K29" s="38">
        <v>0</v>
      </c>
      <c r="L29" s="27"/>
    </row>
    <row r="30" spans="1:13" s="4" customFormat="1" ht="12.95" customHeight="1" x14ac:dyDescent="0.25">
      <c r="A30" s="35">
        <v>17</v>
      </c>
      <c r="B30" s="34" t="s">
        <v>17</v>
      </c>
      <c r="C30" s="27" t="s">
        <v>303</v>
      </c>
      <c r="D30" s="36">
        <v>18758.386210121698</v>
      </c>
      <c r="E30" s="36">
        <v>18758.386210121698</v>
      </c>
      <c r="F30" s="36">
        <v>18758.386210121698</v>
      </c>
      <c r="G30" s="37">
        <v>38464</v>
      </c>
      <c r="H30" s="37">
        <v>37691</v>
      </c>
      <c r="I30" s="37">
        <v>47625</v>
      </c>
      <c r="J30" s="38">
        <v>27</v>
      </c>
      <c r="K30" s="38">
        <v>2</v>
      </c>
      <c r="L30" s="27"/>
    </row>
    <row r="31" spans="1:13" s="4" customFormat="1" ht="12.95" customHeight="1" x14ac:dyDescent="0.25">
      <c r="A31" s="35">
        <v>18</v>
      </c>
      <c r="B31" s="34" t="s">
        <v>17</v>
      </c>
      <c r="C31" s="27" t="s">
        <v>304</v>
      </c>
      <c r="D31" s="36">
        <v>14463.929260176599</v>
      </c>
      <c r="E31" s="36">
        <v>14463.929260176599</v>
      </c>
      <c r="F31" s="36">
        <v>14463.929260176599</v>
      </c>
      <c r="G31" s="37">
        <v>38078</v>
      </c>
      <c r="H31" s="37">
        <v>37347</v>
      </c>
      <c r="I31" s="37">
        <v>47239</v>
      </c>
      <c r="J31" s="38">
        <v>27</v>
      </c>
      <c r="K31" s="38">
        <v>1</v>
      </c>
      <c r="L31" s="24"/>
      <c r="M31" s="7"/>
    </row>
    <row r="32" spans="1:13" s="4" customFormat="1" ht="12.95" customHeight="1" x14ac:dyDescent="0.25">
      <c r="A32" s="35">
        <v>19</v>
      </c>
      <c r="B32" s="34" t="s">
        <v>17</v>
      </c>
      <c r="C32" s="27" t="s">
        <v>305</v>
      </c>
      <c r="D32" s="36">
        <v>37480.653303182597</v>
      </c>
      <c r="E32" s="36">
        <v>37480.653303182597</v>
      </c>
      <c r="F32" s="36">
        <v>37480.653303182597</v>
      </c>
      <c r="G32" s="37">
        <v>37764</v>
      </c>
      <c r="H32" s="37">
        <v>36969</v>
      </c>
      <c r="I32" s="37">
        <v>46927</v>
      </c>
      <c r="J32" s="38">
        <v>27</v>
      </c>
      <c r="K32" s="38">
        <v>3</v>
      </c>
      <c r="L32" s="27"/>
    </row>
    <row r="33" spans="1:13" s="4" customFormat="1" ht="12.95" customHeight="1" x14ac:dyDescent="0.25">
      <c r="A33" s="33" t="s">
        <v>61</v>
      </c>
      <c r="B33" s="34"/>
      <c r="C33" s="27"/>
      <c r="D33" s="30">
        <v>83114.993479830795</v>
      </c>
      <c r="E33" s="30">
        <v>83114.993479830795</v>
      </c>
      <c r="F33" s="30">
        <v>83114.993479830795</v>
      </c>
      <c r="G33" s="27"/>
      <c r="H33" s="27"/>
      <c r="I33" s="27"/>
      <c r="J33" s="27"/>
      <c r="K33" s="27"/>
      <c r="L33" s="24"/>
      <c r="M33" s="7"/>
    </row>
    <row r="34" spans="1:13" s="4" customFormat="1" ht="12.95" customHeight="1" x14ac:dyDescent="0.25">
      <c r="A34" s="35">
        <v>20</v>
      </c>
      <c r="B34" s="34" t="s">
        <v>17</v>
      </c>
      <c r="C34" s="27" t="s">
        <v>306</v>
      </c>
      <c r="D34" s="36">
        <v>36736.135105795795</v>
      </c>
      <c r="E34" s="36">
        <v>36736.135105795795</v>
      </c>
      <c r="F34" s="36">
        <v>36736.135105795795</v>
      </c>
      <c r="G34" s="37">
        <v>39022</v>
      </c>
      <c r="H34" s="37">
        <v>38160</v>
      </c>
      <c r="I34" s="37">
        <v>48182</v>
      </c>
      <c r="J34" s="38">
        <v>27</v>
      </c>
      <c r="K34" s="38">
        <v>4</v>
      </c>
      <c r="L34" s="27"/>
    </row>
    <row r="35" spans="1:13" s="4" customFormat="1" ht="12.95" customHeight="1" x14ac:dyDescent="0.25">
      <c r="A35" s="35">
        <v>21</v>
      </c>
      <c r="B35" s="34" t="s">
        <v>17</v>
      </c>
      <c r="C35" s="27" t="s">
        <v>307</v>
      </c>
      <c r="D35" s="36">
        <v>46378.858374035</v>
      </c>
      <c r="E35" s="36">
        <v>46378.858374035</v>
      </c>
      <c r="F35" s="36">
        <v>46378.858374035</v>
      </c>
      <c r="G35" s="37">
        <v>39234</v>
      </c>
      <c r="H35" s="37">
        <v>38370</v>
      </c>
      <c r="I35" s="37">
        <v>48396</v>
      </c>
      <c r="J35" s="38">
        <v>27</v>
      </c>
      <c r="K35" s="38">
        <v>5</v>
      </c>
      <c r="L35" s="27"/>
    </row>
    <row r="36" spans="1:13" s="4" customFormat="1" ht="12.95" customHeight="1" x14ac:dyDescent="0.25">
      <c r="A36" s="33" t="s">
        <v>72</v>
      </c>
      <c r="B36" s="34"/>
      <c r="C36" s="27"/>
      <c r="D36" s="30">
        <v>43659.4543236631</v>
      </c>
      <c r="E36" s="30">
        <v>43659.4543236631</v>
      </c>
      <c r="F36" s="30">
        <v>43659.4543236631</v>
      </c>
      <c r="G36" s="27"/>
      <c r="H36" s="27"/>
      <c r="I36" s="27"/>
      <c r="J36" s="27"/>
      <c r="K36" s="27"/>
      <c r="L36" s="27"/>
    </row>
    <row r="37" spans="1:13" s="4" customFormat="1" ht="12.95" customHeight="1" x14ac:dyDescent="0.25">
      <c r="A37" s="35">
        <v>24</v>
      </c>
      <c r="B37" s="34" t="s">
        <v>17</v>
      </c>
      <c r="C37" s="27" t="s">
        <v>308</v>
      </c>
      <c r="D37" s="36">
        <v>18130.229539161399</v>
      </c>
      <c r="E37" s="36">
        <v>18130.229539161399</v>
      </c>
      <c r="F37" s="36">
        <v>18130.229539161399</v>
      </c>
      <c r="G37" s="37">
        <v>38443</v>
      </c>
      <c r="H37" s="37">
        <v>37547</v>
      </c>
      <c r="I37" s="37">
        <v>47604</v>
      </c>
      <c r="J37" s="38">
        <v>27</v>
      </c>
      <c r="K37" s="38">
        <v>5</v>
      </c>
      <c r="L37" s="24"/>
      <c r="M37" s="7"/>
    </row>
    <row r="38" spans="1:13" s="4" customFormat="1" ht="12.95" customHeight="1" x14ac:dyDescent="0.25">
      <c r="A38" s="35">
        <v>25</v>
      </c>
      <c r="B38" s="34" t="s">
        <v>17</v>
      </c>
      <c r="C38" s="27" t="s">
        <v>309</v>
      </c>
      <c r="D38" s="36">
        <v>25529.224784501697</v>
      </c>
      <c r="E38" s="36">
        <v>25529.224784501697</v>
      </c>
      <c r="F38" s="36">
        <v>25529.224784501697</v>
      </c>
      <c r="G38" s="37">
        <v>38961</v>
      </c>
      <c r="H38" s="37">
        <v>38188</v>
      </c>
      <c r="I38" s="37">
        <v>48122</v>
      </c>
      <c r="J38" s="38">
        <v>27</v>
      </c>
      <c r="K38" s="38">
        <v>2</v>
      </c>
      <c r="L38" s="27"/>
    </row>
    <row r="39" spans="1:13" s="4" customFormat="1" ht="12.95" customHeight="1" x14ac:dyDescent="0.25">
      <c r="A39" s="33" t="s">
        <v>85</v>
      </c>
      <c r="B39" s="34"/>
      <c r="C39" s="27"/>
      <c r="D39" s="30">
        <v>26580.507569341</v>
      </c>
      <c r="E39" s="30">
        <v>26580.507569341</v>
      </c>
      <c r="F39" s="30">
        <v>26580.507569341</v>
      </c>
      <c r="G39" s="27"/>
      <c r="H39" s="27"/>
      <c r="I39" s="27"/>
      <c r="J39" s="27"/>
      <c r="K39" s="27"/>
      <c r="L39" s="24"/>
      <c r="M39" s="7"/>
    </row>
    <row r="40" spans="1:13" s="4" customFormat="1" ht="12.95" customHeight="1" x14ac:dyDescent="0.25">
      <c r="A40" s="35">
        <v>26</v>
      </c>
      <c r="B40" s="34" t="s">
        <v>17</v>
      </c>
      <c r="C40" s="27" t="s">
        <v>310</v>
      </c>
      <c r="D40" s="36">
        <v>26580.507569341</v>
      </c>
      <c r="E40" s="36">
        <v>26580.507569341</v>
      </c>
      <c r="F40" s="36">
        <v>26580.507569341</v>
      </c>
      <c r="G40" s="37">
        <v>38869</v>
      </c>
      <c r="H40" s="37">
        <v>38114</v>
      </c>
      <c r="I40" s="37">
        <v>48030</v>
      </c>
      <c r="J40" s="38">
        <v>27</v>
      </c>
      <c r="K40" s="38">
        <v>2</v>
      </c>
      <c r="L40" s="27"/>
    </row>
    <row r="41" spans="1:13" s="4" customFormat="1" ht="12.95" customHeight="1" x14ac:dyDescent="0.25">
      <c r="A41" s="33" t="s">
        <v>155</v>
      </c>
      <c r="B41" s="27"/>
      <c r="C41" s="27"/>
      <c r="D41" s="39">
        <v>30394.077605008002</v>
      </c>
      <c r="E41" s="39">
        <v>30394.077605008002</v>
      </c>
      <c r="F41" s="39">
        <v>30394.077605008002</v>
      </c>
      <c r="G41" s="27"/>
      <c r="H41" s="27"/>
      <c r="I41" s="27"/>
      <c r="J41" s="27"/>
      <c r="K41" s="27"/>
      <c r="L41" s="27"/>
    </row>
    <row r="42" spans="1:13" s="4" customFormat="1" ht="12.95" customHeight="1" x14ac:dyDescent="0.25">
      <c r="A42" s="35">
        <v>28</v>
      </c>
      <c r="B42" s="34" t="s">
        <v>87</v>
      </c>
      <c r="C42" s="27" t="s">
        <v>311</v>
      </c>
      <c r="D42" s="36">
        <v>5186.6418845762</v>
      </c>
      <c r="E42" s="36">
        <v>5186.6418845762</v>
      </c>
      <c r="F42" s="36">
        <v>5186.6418845762</v>
      </c>
      <c r="G42" s="37">
        <v>41487</v>
      </c>
      <c r="H42" s="37">
        <v>40550</v>
      </c>
      <c r="I42" s="37">
        <v>50587</v>
      </c>
      <c r="J42" s="38">
        <v>27</v>
      </c>
      <c r="K42" s="38">
        <v>5</v>
      </c>
      <c r="L42" s="24"/>
      <c r="M42" s="7"/>
    </row>
    <row r="43" spans="1:13" s="4" customFormat="1" ht="12.95" customHeight="1" x14ac:dyDescent="0.25">
      <c r="A43" s="35">
        <v>29</v>
      </c>
      <c r="B43" s="34" t="s">
        <v>87</v>
      </c>
      <c r="C43" s="27" t="s">
        <v>117</v>
      </c>
      <c r="D43" s="36">
        <v>25207.4357204318</v>
      </c>
      <c r="E43" s="36">
        <v>25207.4357204318</v>
      </c>
      <c r="F43" s="36">
        <v>25207.4357204318</v>
      </c>
      <c r="G43" s="37">
        <v>40392</v>
      </c>
      <c r="H43" s="37">
        <v>39365</v>
      </c>
      <c r="I43" s="37">
        <v>49151</v>
      </c>
      <c r="J43" s="38">
        <v>26</v>
      </c>
      <c r="K43" s="38">
        <v>8</v>
      </c>
      <c r="L43" s="27"/>
    </row>
    <row r="44" spans="1:13" s="4" customFormat="1" ht="12.95" customHeight="1" x14ac:dyDescent="0.25">
      <c r="A44" s="33" t="s">
        <v>174</v>
      </c>
      <c r="B44" s="27"/>
      <c r="C44" s="27"/>
      <c r="D44" s="40">
        <v>1349.5586207647</v>
      </c>
      <c r="E44" s="40">
        <v>1349.5586207647</v>
      </c>
      <c r="F44" s="40">
        <v>1349.5586207647</v>
      </c>
      <c r="G44" s="27"/>
      <c r="H44" s="27"/>
      <c r="I44" s="27"/>
      <c r="J44" s="27"/>
      <c r="K44" s="27"/>
      <c r="L44" s="27"/>
    </row>
    <row r="45" spans="1:13" s="4" customFormat="1" ht="12.95" customHeight="1" x14ac:dyDescent="0.25">
      <c r="A45" s="35">
        <v>31</v>
      </c>
      <c r="B45" s="34" t="s">
        <v>145</v>
      </c>
      <c r="C45" s="27" t="s">
        <v>312</v>
      </c>
      <c r="D45" s="36">
        <v>1349.5586207647</v>
      </c>
      <c r="E45" s="36">
        <v>1349.5586207647</v>
      </c>
      <c r="F45" s="36">
        <v>1349.5586207647</v>
      </c>
      <c r="G45" s="37">
        <v>41186</v>
      </c>
      <c r="H45" s="37">
        <v>40309</v>
      </c>
      <c r="I45" s="37">
        <v>50041</v>
      </c>
      <c r="J45" s="38">
        <v>26</v>
      </c>
      <c r="K45" s="38">
        <v>6</v>
      </c>
      <c r="L45" s="27"/>
    </row>
    <row r="46" spans="1:13" s="4" customFormat="1" ht="12.95" customHeight="1" x14ac:dyDescent="0.25">
      <c r="A46" s="33" t="s">
        <v>199</v>
      </c>
      <c r="B46" s="27"/>
      <c r="C46" s="27"/>
      <c r="D46" s="40">
        <v>2714.9134390201998</v>
      </c>
      <c r="E46" s="40">
        <v>2714.9134390201998</v>
      </c>
      <c r="F46" s="40">
        <v>2714.9134390201998</v>
      </c>
      <c r="G46" s="27"/>
      <c r="H46" s="27"/>
      <c r="I46" s="27"/>
      <c r="J46" s="27"/>
      <c r="K46" s="27"/>
      <c r="L46" s="27"/>
    </row>
    <row r="47" spans="1:13" s="4" customFormat="1" ht="12.95" customHeight="1" x14ac:dyDescent="0.25">
      <c r="A47" s="35">
        <v>33</v>
      </c>
      <c r="B47" s="34" t="s">
        <v>145</v>
      </c>
      <c r="C47" s="27" t="s">
        <v>313</v>
      </c>
      <c r="D47" s="36">
        <v>2714.9134390201998</v>
      </c>
      <c r="E47" s="36">
        <v>2714.9134390201998</v>
      </c>
      <c r="F47" s="36">
        <v>2714.9134390201998</v>
      </c>
      <c r="G47" s="37">
        <v>41179</v>
      </c>
      <c r="H47" s="37">
        <v>40354</v>
      </c>
      <c r="I47" s="37">
        <v>47774</v>
      </c>
      <c r="J47" s="38">
        <v>20</v>
      </c>
      <c r="K47" s="38">
        <v>3</v>
      </c>
      <c r="L47" s="27"/>
    </row>
    <row r="48" spans="1:13" s="4" customFormat="1" ht="12.95" customHeight="1" x14ac:dyDescent="0.25">
      <c r="A48" s="33" t="s">
        <v>220</v>
      </c>
      <c r="B48" s="27"/>
      <c r="C48" s="27"/>
      <c r="D48" s="39">
        <v>11152.152548353999</v>
      </c>
      <c r="E48" s="39">
        <v>11152.152548353999</v>
      </c>
      <c r="F48" s="39">
        <v>11152.152548353999</v>
      </c>
      <c r="G48" s="27"/>
      <c r="H48" s="27"/>
      <c r="I48" s="27"/>
      <c r="J48" s="27"/>
      <c r="K48" s="27"/>
      <c r="L48" s="27"/>
    </row>
    <row r="49" spans="1:23" s="4" customFormat="1" ht="12.95" customHeight="1" x14ac:dyDescent="0.25">
      <c r="A49" s="35">
        <v>34</v>
      </c>
      <c r="B49" s="34" t="s">
        <v>145</v>
      </c>
      <c r="C49" s="27" t="s">
        <v>314</v>
      </c>
      <c r="D49" s="36">
        <v>4656.9932204191</v>
      </c>
      <c r="E49" s="36">
        <v>4656.9932204191</v>
      </c>
      <c r="F49" s="36">
        <v>4656.9932204191</v>
      </c>
      <c r="G49" s="37">
        <v>40939</v>
      </c>
      <c r="H49" s="37">
        <v>40374</v>
      </c>
      <c r="I49" s="37">
        <v>48579</v>
      </c>
      <c r="J49" s="38">
        <v>22</v>
      </c>
      <c r="K49" s="38">
        <v>5</v>
      </c>
      <c r="L49" s="27"/>
    </row>
    <row r="50" spans="1:23" s="4" customFormat="1" ht="12.95" customHeight="1" x14ac:dyDescent="0.25">
      <c r="A50" s="35">
        <v>36</v>
      </c>
      <c r="B50" s="34" t="s">
        <v>17</v>
      </c>
      <c r="C50" s="27" t="s">
        <v>315</v>
      </c>
      <c r="D50" s="36">
        <v>6495.1593279348999</v>
      </c>
      <c r="E50" s="36">
        <v>6495.1593279348999</v>
      </c>
      <c r="F50" s="36">
        <v>6495.1593279348999</v>
      </c>
      <c r="G50" s="37">
        <v>42599</v>
      </c>
      <c r="H50" s="37">
        <v>41739</v>
      </c>
      <c r="I50" s="37">
        <v>51396</v>
      </c>
      <c r="J50" s="38">
        <v>26</v>
      </c>
      <c r="K50" s="38">
        <v>4</v>
      </c>
      <c r="L50" s="27"/>
    </row>
    <row r="51" spans="1:23" s="4" customFormat="1" ht="12.95" customHeight="1" x14ac:dyDescent="0.25">
      <c r="A51" s="33" t="s">
        <v>241</v>
      </c>
      <c r="B51" s="27"/>
      <c r="C51" s="27"/>
      <c r="D51" s="39">
        <v>43545.211260272095</v>
      </c>
      <c r="E51" s="39">
        <v>43545.211260272095</v>
      </c>
      <c r="F51" s="39">
        <v>43545.211260272095</v>
      </c>
      <c r="G51" s="27"/>
      <c r="H51" s="27"/>
      <c r="I51" s="27"/>
      <c r="J51" s="27"/>
      <c r="K51" s="27"/>
      <c r="L51" s="27"/>
    </row>
    <row r="52" spans="1:23" s="4" customFormat="1" ht="12.95" customHeight="1" x14ac:dyDescent="0.25">
      <c r="A52" s="35">
        <v>38</v>
      </c>
      <c r="B52" s="34" t="s">
        <v>17</v>
      </c>
      <c r="C52" s="27" t="s">
        <v>316</v>
      </c>
      <c r="D52" s="36">
        <v>41705.754525675395</v>
      </c>
      <c r="E52" s="36">
        <v>41705.754525675395</v>
      </c>
      <c r="F52" s="36">
        <v>41705.754525675395</v>
      </c>
      <c r="G52" s="37">
        <v>43053</v>
      </c>
      <c r="H52" s="37">
        <v>42130</v>
      </c>
      <c r="I52" s="37">
        <v>52579</v>
      </c>
      <c r="J52" s="38">
        <v>28</v>
      </c>
      <c r="K52" s="38">
        <v>6</v>
      </c>
      <c r="L52" s="27"/>
    </row>
    <row r="53" spans="1:23" s="4" customFormat="1" ht="12.95" customHeight="1" x14ac:dyDescent="0.25">
      <c r="A53" s="35">
        <v>40</v>
      </c>
      <c r="B53" s="34" t="s">
        <v>145</v>
      </c>
      <c r="C53" s="27" t="s">
        <v>317</v>
      </c>
      <c r="D53" s="36">
        <v>1839.4567345967</v>
      </c>
      <c r="E53" s="36">
        <v>1839.4567345967</v>
      </c>
      <c r="F53" s="36">
        <v>1839.4567345967</v>
      </c>
      <c r="G53" s="37">
        <v>42917</v>
      </c>
      <c r="H53" s="37">
        <v>41332</v>
      </c>
      <c r="I53" s="37">
        <v>50769</v>
      </c>
      <c r="J53" s="38">
        <v>25</v>
      </c>
      <c r="K53" s="38">
        <v>8</v>
      </c>
      <c r="L53" s="27"/>
    </row>
    <row r="54" spans="1:23" s="4" customFormat="1" ht="12.95" customHeight="1" x14ac:dyDescent="0.25">
      <c r="A54" s="33" t="s">
        <v>251</v>
      </c>
      <c r="B54" s="27"/>
      <c r="C54" s="27"/>
      <c r="D54" s="39">
        <v>32901.394765344601</v>
      </c>
      <c r="E54" s="39">
        <v>32901.394765344601</v>
      </c>
      <c r="F54" s="39">
        <v>32901.394765344601</v>
      </c>
      <c r="G54" s="27"/>
      <c r="H54" s="27"/>
      <c r="I54" s="27"/>
      <c r="J54" s="27"/>
      <c r="K54" s="27"/>
      <c r="L54" s="27"/>
    </row>
    <row r="55" spans="1:23" s="4" customFormat="1" ht="12.95" customHeight="1" x14ac:dyDescent="0.25">
      <c r="A55" s="35">
        <v>42</v>
      </c>
      <c r="B55" s="34" t="s">
        <v>17</v>
      </c>
      <c r="C55" s="27" t="s">
        <v>318</v>
      </c>
      <c r="D55" s="36">
        <v>18664.936218079401</v>
      </c>
      <c r="E55" s="36">
        <v>18664.936218079401</v>
      </c>
      <c r="F55" s="36">
        <v>18664.936218079401</v>
      </c>
      <c r="G55" s="37">
        <v>43161</v>
      </c>
      <c r="H55" s="37">
        <v>42066</v>
      </c>
      <c r="I55" s="37">
        <v>52779</v>
      </c>
      <c r="J55" s="38">
        <v>29</v>
      </c>
      <c r="K55" s="38">
        <v>3</v>
      </c>
      <c r="L55" s="27"/>
    </row>
    <row r="56" spans="1:23" s="4" customFormat="1" ht="12.95" customHeight="1" x14ac:dyDescent="0.25">
      <c r="A56" s="35">
        <v>43</v>
      </c>
      <c r="B56" s="34" t="s">
        <v>17</v>
      </c>
      <c r="C56" s="27" t="s">
        <v>319</v>
      </c>
      <c r="D56" s="36">
        <v>14236.458547265198</v>
      </c>
      <c r="E56" s="36">
        <v>14236.458547265198</v>
      </c>
      <c r="F56" s="36">
        <v>14236.458547265198</v>
      </c>
      <c r="G56" s="37">
        <v>43070</v>
      </c>
      <c r="H56" s="37">
        <v>42184</v>
      </c>
      <c r="I56" s="37">
        <v>52779</v>
      </c>
      <c r="J56" s="38">
        <v>29</v>
      </c>
      <c r="K56" s="38">
        <v>0</v>
      </c>
      <c r="L56" s="27"/>
    </row>
    <row r="57" spans="1:23" s="4" customFormat="1" ht="12.95" customHeight="1" x14ac:dyDescent="0.25">
      <c r="A57" s="33" t="s">
        <v>267</v>
      </c>
      <c r="B57" s="34"/>
      <c r="C57" s="27"/>
      <c r="D57" s="30">
        <v>11888.0875720813</v>
      </c>
      <c r="E57" s="30">
        <v>11888.0875720813</v>
      </c>
      <c r="F57" s="30">
        <v>11888.0875720813</v>
      </c>
      <c r="G57" s="27"/>
      <c r="H57" s="27"/>
      <c r="I57" s="27"/>
      <c r="J57" s="27"/>
      <c r="K57" s="27"/>
      <c r="L57" s="27"/>
    </row>
    <row r="58" spans="1:23" s="4" customFormat="1" ht="12.95" customHeight="1" x14ac:dyDescent="0.25">
      <c r="A58" s="35">
        <v>45</v>
      </c>
      <c r="B58" s="34" t="s">
        <v>17</v>
      </c>
      <c r="C58" s="27" t="s">
        <v>320</v>
      </c>
      <c r="D58" s="36">
        <v>11888.0875720813</v>
      </c>
      <c r="E58" s="36">
        <v>11888.0875720813</v>
      </c>
      <c r="F58" s="36">
        <v>11888.0875720813</v>
      </c>
      <c r="G58" s="37">
        <v>43223</v>
      </c>
      <c r="H58" s="37">
        <v>42129</v>
      </c>
      <c r="I58" s="37">
        <v>52779</v>
      </c>
      <c r="J58" s="38">
        <v>29</v>
      </c>
      <c r="K58" s="38">
        <v>2</v>
      </c>
      <c r="L58" s="27"/>
    </row>
    <row r="59" spans="1:23" s="4" customFormat="1" ht="12.95" customHeight="1" x14ac:dyDescent="0.25">
      <c r="A59" s="33" t="s">
        <v>337</v>
      </c>
      <c r="B59" s="34"/>
      <c r="C59" s="27"/>
      <c r="D59" s="30">
        <v>5045.2669617713</v>
      </c>
      <c r="E59" s="30">
        <v>5045.2669617713</v>
      </c>
      <c r="F59" s="30">
        <v>5045.2669617713</v>
      </c>
      <c r="G59" s="27"/>
      <c r="H59" s="27"/>
      <c r="I59" s="27"/>
      <c r="J59" s="27"/>
      <c r="K59" s="27"/>
      <c r="L59" s="27"/>
    </row>
    <row r="60" spans="1:23" s="4" customFormat="1" ht="13.5" thickBot="1" x14ac:dyDescent="0.25">
      <c r="A60" s="376">
        <v>49</v>
      </c>
      <c r="B60" s="376" t="s">
        <v>145</v>
      </c>
      <c r="C60" s="376" t="s">
        <v>359</v>
      </c>
      <c r="D60" s="367">
        <v>5045.2669617713</v>
      </c>
      <c r="E60" s="367">
        <v>5045.2669617713</v>
      </c>
      <c r="F60" s="367">
        <v>5045.2669617713</v>
      </c>
      <c r="G60" s="368">
        <v>43191</v>
      </c>
      <c r="H60" s="368">
        <v>42584</v>
      </c>
      <c r="I60" s="368">
        <v>50526</v>
      </c>
      <c r="J60" s="377">
        <v>21</v>
      </c>
      <c r="K60" s="377">
        <v>7</v>
      </c>
      <c r="L60" s="27"/>
    </row>
    <row r="61" spans="1:23" s="14" customFormat="1" ht="15" customHeight="1" x14ac:dyDescent="0.25">
      <c r="A61" s="27" t="s">
        <v>596</v>
      </c>
      <c r="B61" s="32"/>
      <c r="C61" s="333"/>
      <c r="D61" s="27"/>
      <c r="E61" s="27"/>
      <c r="F61" s="27"/>
      <c r="G61" s="27"/>
      <c r="H61" s="27"/>
      <c r="I61" s="27"/>
      <c r="J61" s="27"/>
      <c r="K61" s="27"/>
      <c r="L61" s="27"/>
      <c r="M61" s="140"/>
    </row>
    <row r="62" spans="1:23" s="15" customFormat="1" ht="15" customHeight="1" x14ac:dyDescent="0.25">
      <c r="A62" s="422" t="s">
        <v>321</v>
      </c>
      <c r="B62" s="422"/>
      <c r="C62" s="422"/>
      <c r="D62" s="422"/>
      <c r="E62" s="422"/>
      <c r="F62" s="422"/>
      <c r="G62" s="422"/>
      <c r="H62" s="422"/>
      <c r="I62" s="422"/>
      <c r="J62" s="422"/>
      <c r="K62" s="422"/>
      <c r="L62" s="27"/>
      <c r="M62" s="14"/>
      <c r="N62" s="14"/>
      <c r="O62" s="14"/>
      <c r="P62" s="14"/>
      <c r="Q62" s="14"/>
      <c r="R62" s="14"/>
      <c r="S62" s="14"/>
      <c r="T62" s="14"/>
      <c r="U62" s="14"/>
      <c r="V62" s="14"/>
      <c r="W62" s="14"/>
    </row>
    <row r="63" spans="1:23" s="15" customFormat="1" ht="15" customHeight="1" x14ac:dyDescent="0.25">
      <c r="A63" s="420" t="s">
        <v>1100</v>
      </c>
      <c r="B63" s="420"/>
      <c r="C63" s="420"/>
      <c r="D63" s="420"/>
      <c r="E63" s="420"/>
      <c r="F63" s="420"/>
      <c r="G63" s="420"/>
      <c r="H63" s="420"/>
      <c r="I63" s="420"/>
      <c r="J63" s="420"/>
      <c r="K63" s="41"/>
      <c r="L63" s="27"/>
      <c r="M63" s="14"/>
      <c r="N63" s="14"/>
      <c r="O63" s="14"/>
      <c r="P63" s="14"/>
      <c r="Q63" s="14"/>
      <c r="R63" s="14"/>
      <c r="S63" s="14"/>
      <c r="T63" s="14"/>
      <c r="U63" s="14"/>
      <c r="V63" s="14"/>
      <c r="W63" s="14"/>
    </row>
    <row r="64" spans="1:23" s="15" customFormat="1" ht="15" customHeight="1" x14ac:dyDescent="0.25">
      <c r="A64" s="24" t="s">
        <v>387</v>
      </c>
      <c r="B64" s="24"/>
      <c r="C64" s="24"/>
      <c r="D64" s="24"/>
      <c r="E64" s="24"/>
      <c r="F64" s="24"/>
      <c r="G64" s="24"/>
      <c r="H64" s="24"/>
      <c r="I64" s="24"/>
      <c r="J64" s="42"/>
      <c r="K64" s="41"/>
      <c r="L64" s="27"/>
      <c r="M64" s="14"/>
      <c r="N64" s="14"/>
      <c r="O64" s="14"/>
      <c r="P64" s="14"/>
      <c r="Q64" s="14"/>
      <c r="R64" s="14"/>
      <c r="S64" s="14"/>
      <c r="T64" s="14"/>
      <c r="U64" s="14"/>
      <c r="V64" s="14"/>
      <c r="W64" s="14"/>
    </row>
    <row r="65" spans="1:23" s="15" customFormat="1" ht="15" customHeight="1" x14ac:dyDescent="0.25">
      <c r="A65" s="422" t="s">
        <v>1101</v>
      </c>
      <c r="B65" s="422"/>
      <c r="C65" s="422"/>
      <c r="D65" s="422"/>
      <c r="E65" s="422"/>
      <c r="F65" s="422"/>
      <c r="G65" s="422"/>
      <c r="H65" s="422"/>
      <c r="I65" s="422"/>
      <c r="J65" s="422"/>
      <c r="K65" s="422"/>
      <c r="L65" s="27"/>
      <c r="M65" s="14"/>
      <c r="N65" s="14"/>
      <c r="O65" s="14"/>
      <c r="P65" s="14"/>
      <c r="Q65" s="14"/>
      <c r="R65" s="14"/>
      <c r="S65" s="14"/>
      <c r="T65" s="14"/>
      <c r="U65" s="14"/>
      <c r="V65" s="14"/>
      <c r="W65" s="14"/>
    </row>
    <row r="66" spans="1:23" s="15" customFormat="1" ht="15" customHeight="1" x14ac:dyDescent="0.25">
      <c r="A66" s="421" t="s">
        <v>285</v>
      </c>
      <c r="B66" s="421"/>
      <c r="C66" s="421"/>
      <c r="D66" s="421"/>
      <c r="E66" s="421"/>
      <c r="F66" s="421"/>
      <c r="G66" s="421"/>
      <c r="H66" s="421"/>
      <c r="I66" s="421"/>
      <c r="J66" s="421"/>
      <c r="K66" s="32"/>
      <c r="L66" s="27"/>
      <c r="M66" s="14"/>
      <c r="N66" s="14"/>
      <c r="O66" s="14"/>
      <c r="P66" s="14"/>
      <c r="Q66" s="14"/>
      <c r="R66" s="14"/>
      <c r="S66" s="14"/>
      <c r="T66" s="14"/>
      <c r="U66" s="14"/>
      <c r="V66" s="14"/>
      <c r="W66" s="14"/>
    </row>
    <row r="67" spans="1:23" s="5" customFormat="1" ht="12.75" customHeight="1" x14ac:dyDescent="0.25">
      <c r="A67" s="43"/>
      <c r="B67" s="27"/>
      <c r="C67" s="27"/>
      <c r="D67" s="44"/>
      <c r="E67" s="37"/>
      <c r="F67" s="37"/>
      <c r="G67" s="37"/>
      <c r="H67" s="37"/>
      <c r="I67" s="45"/>
      <c r="J67" s="45"/>
      <c r="K67" s="32"/>
      <c r="L67" s="27"/>
      <c r="M67" s="4"/>
      <c r="N67" s="4"/>
      <c r="O67" s="4"/>
      <c r="P67" s="4"/>
      <c r="Q67" s="4"/>
      <c r="R67" s="4"/>
      <c r="S67" s="4"/>
      <c r="T67" s="4"/>
      <c r="U67" s="4"/>
      <c r="V67" s="4"/>
      <c r="W67" s="4"/>
    </row>
    <row r="68" spans="1:23" s="5" customFormat="1" ht="12.75" customHeight="1" x14ac:dyDescent="0.25">
      <c r="A68" s="43"/>
      <c r="B68" s="27"/>
      <c r="C68" s="27"/>
      <c r="D68" s="44"/>
      <c r="E68" s="37"/>
      <c r="F68" s="37"/>
      <c r="G68" s="37"/>
      <c r="H68" s="37"/>
      <c r="I68" s="45"/>
      <c r="J68" s="45"/>
      <c r="K68" s="32"/>
      <c r="L68" s="27"/>
      <c r="M68" s="4"/>
      <c r="N68" s="4"/>
      <c r="O68" s="4"/>
      <c r="P68" s="4"/>
      <c r="Q68" s="4"/>
      <c r="R68" s="4"/>
      <c r="S68" s="4"/>
      <c r="T68" s="4"/>
      <c r="U68" s="4"/>
      <c r="V68" s="4"/>
      <c r="W68" s="4"/>
    </row>
    <row r="69" spans="1:23" s="5" customFormat="1" ht="12.75" customHeight="1" x14ac:dyDescent="0.25">
      <c r="A69" s="43"/>
      <c r="B69" s="27"/>
      <c r="C69" s="27"/>
      <c r="D69" s="44"/>
      <c r="E69" s="37"/>
      <c r="F69" s="37"/>
      <c r="G69" s="37"/>
      <c r="H69" s="37"/>
      <c r="I69" s="45"/>
      <c r="J69" s="45"/>
      <c r="K69" s="32"/>
      <c r="L69" s="27"/>
      <c r="M69" s="4"/>
      <c r="N69" s="4"/>
      <c r="O69" s="4"/>
      <c r="P69" s="4"/>
      <c r="Q69" s="4"/>
      <c r="R69" s="4"/>
      <c r="S69" s="4"/>
      <c r="T69" s="4"/>
      <c r="U69" s="4"/>
      <c r="V69" s="4"/>
      <c r="W69" s="4"/>
    </row>
    <row r="70" spans="1:23" s="5" customFormat="1" ht="12.75" customHeight="1" x14ac:dyDescent="0.25">
      <c r="A70" s="43"/>
      <c r="B70" s="27"/>
      <c r="C70" s="27"/>
      <c r="D70" s="44"/>
      <c r="E70" s="37"/>
      <c r="F70" s="37"/>
      <c r="G70" s="37"/>
      <c r="H70" s="37"/>
      <c r="I70" s="45"/>
      <c r="J70" s="45"/>
      <c r="K70" s="32"/>
      <c r="L70" s="27"/>
      <c r="M70" s="4"/>
      <c r="N70" s="4"/>
      <c r="O70" s="4"/>
      <c r="P70" s="4"/>
      <c r="Q70" s="4"/>
      <c r="R70" s="4"/>
      <c r="S70" s="4"/>
      <c r="T70" s="4"/>
      <c r="U70" s="4"/>
      <c r="V70" s="4"/>
      <c r="W70" s="4"/>
    </row>
    <row r="71" spans="1:23" s="5" customFormat="1" ht="12.75" customHeight="1" x14ac:dyDescent="0.25">
      <c r="A71" s="43"/>
      <c r="B71" s="27"/>
      <c r="C71" s="27"/>
      <c r="D71" s="44"/>
      <c r="E71" s="37"/>
      <c r="F71" s="37"/>
      <c r="G71" s="37"/>
      <c r="H71" s="37"/>
      <c r="I71" s="45"/>
      <c r="J71" s="45"/>
      <c r="K71" s="32"/>
      <c r="L71" s="27"/>
      <c r="M71" s="4"/>
      <c r="N71" s="4"/>
      <c r="O71" s="4"/>
      <c r="P71" s="4"/>
      <c r="Q71" s="4"/>
      <c r="R71" s="4"/>
      <c r="S71" s="4"/>
      <c r="T71" s="4"/>
      <c r="U71" s="4"/>
      <c r="V71" s="4"/>
      <c r="W71" s="4"/>
    </row>
    <row r="72" spans="1:23" s="5" customFormat="1" ht="12.75" customHeight="1" x14ac:dyDescent="0.25">
      <c r="A72" s="43"/>
      <c r="B72" s="27"/>
      <c r="C72" s="27"/>
      <c r="D72" s="44"/>
      <c r="E72" s="37"/>
      <c r="F72" s="37"/>
      <c r="G72" s="37"/>
      <c r="H72" s="37"/>
      <c r="I72" s="45"/>
      <c r="J72" s="45"/>
      <c r="K72" s="32"/>
      <c r="L72" s="27"/>
      <c r="M72" s="4"/>
      <c r="N72" s="4"/>
      <c r="O72" s="4"/>
      <c r="P72" s="4"/>
      <c r="Q72" s="4"/>
      <c r="R72" s="4"/>
      <c r="S72" s="4"/>
      <c r="T72" s="4"/>
      <c r="U72" s="4"/>
      <c r="V72" s="4"/>
      <c r="W72" s="4"/>
    </row>
    <row r="73" spans="1:23" s="5" customFormat="1" x14ac:dyDescent="0.25">
      <c r="A73" s="43"/>
      <c r="B73" s="27"/>
      <c r="C73" s="27"/>
      <c r="D73" s="44"/>
      <c r="E73" s="37"/>
      <c r="F73" s="37"/>
      <c r="G73" s="37"/>
      <c r="H73" s="37"/>
      <c r="I73" s="45"/>
      <c r="J73" s="45"/>
      <c r="K73" s="32"/>
      <c r="L73" s="27"/>
      <c r="M73" s="4"/>
      <c r="N73" s="4"/>
      <c r="O73" s="4"/>
      <c r="P73" s="4"/>
      <c r="Q73" s="4"/>
      <c r="R73" s="4"/>
      <c r="S73" s="4"/>
      <c r="T73" s="4"/>
      <c r="U73" s="4"/>
      <c r="V73" s="4"/>
      <c r="W73" s="4"/>
    </row>
    <row r="74" spans="1:23" s="5" customFormat="1" x14ac:dyDescent="0.25">
      <c r="A74" s="43"/>
      <c r="B74" s="43"/>
      <c r="C74" s="27"/>
      <c r="D74" s="44"/>
      <c r="E74" s="46"/>
      <c r="F74" s="46"/>
      <c r="G74" s="46"/>
      <c r="H74" s="46"/>
      <c r="I74" s="46"/>
      <c r="J74" s="47"/>
      <c r="K74" s="32"/>
      <c r="L74" s="27"/>
      <c r="M74" s="4"/>
      <c r="N74" s="4"/>
      <c r="O74" s="4"/>
      <c r="P74" s="4"/>
      <c r="Q74" s="4"/>
      <c r="R74" s="4"/>
      <c r="S74" s="4"/>
      <c r="T74" s="4"/>
      <c r="U74" s="4"/>
      <c r="V74" s="4"/>
      <c r="W74" s="4"/>
    </row>
    <row r="75" spans="1:23" s="5" customFormat="1" x14ac:dyDescent="0.25">
      <c r="A75" s="429"/>
      <c r="B75" s="429"/>
      <c r="C75" s="430"/>
      <c r="D75" s="430"/>
      <c r="E75" s="430"/>
      <c r="F75" s="430"/>
      <c r="G75" s="430"/>
      <c r="H75" s="430"/>
      <c r="I75" s="430"/>
      <c r="J75" s="430"/>
      <c r="K75" s="32"/>
      <c r="L75" s="27"/>
      <c r="M75" s="4"/>
      <c r="N75" s="4"/>
      <c r="O75" s="4"/>
      <c r="P75" s="4"/>
      <c r="Q75" s="4"/>
      <c r="R75" s="4"/>
      <c r="S75" s="4"/>
      <c r="T75" s="4"/>
      <c r="U75" s="4"/>
      <c r="V75" s="4"/>
      <c r="W75" s="4"/>
    </row>
    <row r="76" spans="1:23" s="5" customFormat="1" x14ac:dyDescent="0.25">
      <c r="A76" s="48"/>
      <c r="B76" s="48"/>
      <c r="C76" s="27"/>
      <c r="D76" s="44"/>
      <c r="E76" s="27"/>
      <c r="F76" s="27"/>
      <c r="G76" s="27"/>
      <c r="H76" s="27"/>
      <c r="I76" s="27"/>
      <c r="J76" s="32"/>
      <c r="K76" s="32"/>
      <c r="L76" s="27"/>
      <c r="M76" s="4"/>
      <c r="N76" s="4"/>
      <c r="O76" s="4"/>
      <c r="P76" s="4"/>
      <c r="Q76" s="4"/>
      <c r="R76" s="4"/>
      <c r="S76" s="4"/>
      <c r="T76" s="4"/>
      <c r="U76" s="4"/>
      <c r="V76" s="4"/>
      <c r="W76" s="4"/>
    </row>
    <row r="77" spans="1:23" s="5" customFormat="1" x14ac:dyDescent="0.25">
      <c r="A77" s="48"/>
      <c r="B77" s="48"/>
      <c r="C77" s="48"/>
      <c r="D77" s="49"/>
      <c r="E77" s="48"/>
      <c r="F77" s="48"/>
      <c r="G77" s="48"/>
      <c r="H77" s="48"/>
      <c r="I77" s="48"/>
      <c r="J77" s="50"/>
      <c r="K77" s="32"/>
      <c r="L77" s="27"/>
      <c r="M77" s="4"/>
      <c r="N77" s="4"/>
      <c r="O77" s="4"/>
      <c r="P77" s="4"/>
      <c r="Q77" s="4"/>
      <c r="R77" s="4"/>
      <c r="S77" s="4"/>
      <c r="T77" s="4"/>
      <c r="U77" s="4"/>
      <c r="V77" s="4"/>
      <c r="W77" s="4"/>
    </row>
    <row r="78" spans="1:23" s="5" customFormat="1" x14ac:dyDescent="0.25">
      <c r="A78" s="48"/>
      <c r="B78" s="48"/>
      <c r="C78" s="48"/>
      <c r="D78" s="49"/>
      <c r="E78" s="48"/>
      <c r="F78" s="48"/>
      <c r="G78" s="48"/>
      <c r="H78" s="48"/>
      <c r="I78" s="48"/>
      <c r="J78" s="50"/>
      <c r="K78" s="32"/>
      <c r="L78" s="27"/>
      <c r="M78" s="4"/>
      <c r="N78" s="4"/>
      <c r="O78" s="4"/>
      <c r="P78" s="4"/>
      <c r="Q78" s="4"/>
      <c r="R78" s="4"/>
      <c r="S78" s="4"/>
      <c r="T78" s="4"/>
      <c r="U78" s="4"/>
      <c r="V78" s="4"/>
      <c r="W78" s="4"/>
    </row>
    <row r="79" spans="1:23" s="5" customFormat="1" x14ac:dyDescent="0.25">
      <c r="A79" s="48"/>
      <c r="B79" s="48"/>
      <c r="C79" s="48"/>
      <c r="D79" s="49"/>
      <c r="E79" s="48"/>
      <c r="F79" s="48"/>
      <c r="G79" s="48"/>
      <c r="H79" s="48"/>
      <c r="I79" s="48"/>
      <c r="J79" s="50"/>
      <c r="K79" s="32"/>
      <c r="L79" s="27"/>
      <c r="M79" s="4"/>
      <c r="N79" s="4"/>
      <c r="O79" s="4"/>
      <c r="P79" s="4"/>
      <c r="Q79" s="4"/>
      <c r="R79" s="4"/>
      <c r="S79" s="4"/>
      <c r="T79" s="4"/>
      <c r="U79" s="4"/>
      <c r="V79" s="4"/>
      <c r="W79" s="4"/>
    </row>
    <row r="80" spans="1:23" s="5" customFormat="1" x14ac:dyDescent="0.25">
      <c r="A80" s="48"/>
      <c r="B80" s="48"/>
      <c r="C80" s="48"/>
      <c r="D80" s="49"/>
      <c r="E80" s="48"/>
      <c r="F80" s="48"/>
      <c r="G80" s="48"/>
      <c r="H80" s="48"/>
      <c r="I80" s="48"/>
      <c r="J80" s="50"/>
      <c r="K80" s="32"/>
      <c r="L80" s="27"/>
      <c r="M80" s="4"/>
      <c r="N80" s="4"/>
      <c r="O80" s="4"/>
      <c r="P80" s="4"/>
      <c r="Q80" s="4"/>
      <c r="R80" s="4"/>
      <c r="S80" s="4"/>
      <c r="T80" s="4"/>
      <c r="U80" s="4"/>
      <c r="V80" s="4"/>
      <c r="W80" s="4"/>
    </row>
    <row r="81" spans="1:23" s="5" customFormat="1" x14ac:dyDescent="0.25">
      <c r="A81" s="48"/>
      <c r="B81" s="48"/>
      <c r="C81" s="48"/>
      <c r="D81" s="49"/>
      <c r="E81" s="48"/>
      <c r="F81" s="48"/>
      <c r="G81" s="48"/>
      <c r="H81" s="48"/>
      <c r="I81" s="48"/>
      <c r="J81" s="50"/>
      <c r="K81" s="32"/>
      <c r="L81" s="27"/>
      <c r="M81" s="4"/>
      <c r="N81" s="4"/>
      <c r="O81" s="4"/>
      <c r="P81" s="4"/>
      <c r="Q81" s="4"/>
      <c r="R81" s="4"/>
      <c r="S81" s="4"/>
      <c r="T81" s="4"/>
      <c r="U81" s="4"/>
      <c r="V81" s="4"/>
      <c r="W81" s="4"/>
    </row>
    <row r="82" spans="1:23" s="5" customFormat="1" x14ac:dyDescent="0.25">
      <c r="A82" s="48"/>
      <c r="B82" s="48"/>
      <c r="C82" s="48"/>
      <c r="D82" s="49"/>
      <c r="E82" s="48"/>
      <c r="F82" s="48"/>
      <c r="G82" s="48"/>
      <c r="H82" s="48"/>
      <c r="I82" s="48"/>
      <c r="J82" s="50"/>
      <c r="K82" s="32"/>
      <c r="L82" s="27"/>
      <c r="M82" s="4"/>
      <c r="N82" s="4"/>
      <c r="O82" s="4"/>
      <c r="P82" s="4"/>
      <c r="Q82" s="4"/>
      <c r="R82" s="4"/>
      <c r="S82" s="4"/>
      <c r="T82" s="4"/>
      <c r="U82" s="4"/>
      <c r="V82" s="4"/>
      <c r="W82" s="4"/>
    </row>
    <row r="83" spans="1:23" s="5" customFormat="1" ht="12.75" customHeight="1" x14ac:dyDescent="0.25">
      <c r="A83" s="48"/>
      <c r="B83" s="48"/>
      <c r="C83" s="48"/>
      <c r="D83" s="49"/>
      <c r="E83" s="48"/>
      <c r="F83" s="48"/>
      <c r="G83" s="48"/>
      <c r="H83" s="48"/>
      <c r="I83" s="48"/>
      <c r="J83" s="50"/>
      <c r="K83" s="32"/>
      <c r="L83" s="27"/>
      <c r="M83" s="4"/>
      <c r="N83" s="4"/>
      <c r="O83" s="4"/>
      <c r="P83" s="4"/>
      <c r="Q83" s="4"/>
      <c r="R83" s="4"/>
      <c r="S83" s="4"/>
      <c r="T83" s="4"/>
      <c r="U83" s="4"/>
      <c r="V83" s="4"/>
      <c r="W83" s="4"/>
    </row>
    <row r="84" spans="1:23" s="5" customFormat="1" ht="12.75" customHeight="1" x14ac:dyDescent="0.25">
      <c r="A84" s="48"/>
      <c r="B84" s="48"/>
      <c r="C84" s="48"/>
      <c r="D84" s="49"/>
      <c r="E84" s="48"/>
      <c r="F84" s="48"/>
      <c r="G84" s="48"/>
      <c r="H84" s="48"/>
      <c r="I84" s="48"/>
      <c r="J84" s="50"/>
      <c r="K84" s="32"/>
      <c r="L84" s="27"/>
      <c r="M84" s="4"/>
      <c r="N84" s="4"/>
      <c r="O84" s="4"/>
      <c r="P84" s="4"/>
      <c r="Q84" s="4"/>
      <c r="R84" s="4"/>
      <c r="S84" s="4"/>
      <c r="T84" s="4"/>
      <c r="U84" s="4"/>
      <c r="V84" s="4"/>
      <c r="W84" s="4"/>
    </row>
    <row r="85" spans="1:23" s="5" customFormat="1" ht="12.75" customHeight="1" x14ac:dyDescent="0.25">
      <c r="A85" s="48"/>
      <c r="B85" s="48"/>
      <c r="C85" s="48"/>
      <c r="D85" s="49"/>
      <c r="E85" s="48"/>
      <c r="F85" s="48"/>
      <c r="G85" s="48"/>
      <c r="H85" s="48"/>
      <c r="I85" s="48"/>
      <c r="J85" s="50"/>
      <c r="K85" s="32"/>
      <c r="L85" s="27"/>
      <c r="M85" s="4"/>
      <c r="N85" s="4"/>
      <c r="O85" s="4"/>
      <c r="P85" s="4"/>
      <c r="Q85" s="4"/>
      <c r="R85" s="4"/>
      <c r="S85" s="4"/>
      <c r="T85" s="4"/>
      <c r="U85" s="4"/>
      <c r="V85" s="4"/>
      <c r="W85" s="4"/>
    </row>
    <row r="86" spans="1:23" s="5" customFormat="1" ht="12.75" customHeight="1" x14ac:dyDescent="0.25">
      <c r="A86" s="48"/>
      <c r="B86" s="48"/>
      <c r="C86" s="48"/>
      <c r="D86" s="49"/>
      <c r="E86" s="48"/>
      <c r="F86" s="48"/>
      <c r="G86" s="48"/>
      <c r="H86" s="48"/>
      <c r="I86" s="48"/>
      <c r="J86" s="50"/>
      <c r="K86" s="32"/>
      <c r="L86" s="27"/>
      <c r="M86" s="4"/>
      <c r="N86" s="4"/>
      <c r="O86" s="4"/>
      <c r="P86" s="4"/>
      <c r="Q86" s="4"/>
      <c r="R86" s="4"/>
      <c r="S86" s="4"/>
      <c r="T86" s="4"/>
      <c r="U86" s="4"/>
      <c r="V86" s="4"/>
      <c r="W86" s="4"/>
    </row>
    <row r="87" spans="1:23" s="5" customFormat="1" ht="12.75" customHeight="1" x14ac:dyDescent="0.25">
      <c r="A87" s="48"/>
      <c r="B87" s="48"/>
      <c r="C87" s="48"/>
      <c r="D87" s="49"/>
      <c r="E87" s="48"/>
      <c r="F87" s="48"/>
      <c r="G87" s="48"/>
      <c r="H87" s="48"/>
      <c r="I87" s="48"/>
      <c r="J87" s="50"/>
      <c r="K87" s="32"/>
      <c r="L87" s="27"/>
      <c r="M87" s="4"/>
      <c r="N87" s="4"/>
      <c r="O87" s="4"/>
      <c r="P87" s="4"/>
      <c r="Q87" s="4"/>
      <c r="R87" s="4"/>
      <c r="S87" s="4"/>
      <c r="T87" s="4"/>
      <c r="U87" s="4"/>
      <c r="V87" s="4"/>
      <c r="W87" s="4"/>
    </row>
    <row r="88" spans="1:23" s="5" customFormat="1" ht="12.75" customHeight="1" x14ac:dyDescent="0.25">
      <c r="A88" s="48"/>
      <c r="B88" s="48"/>
      <c r="C88" s="48"/>
      <c r="D88" s="49"/>
      <c r="E88" s="48"/>
      <c r="F88" s="48"/>
      <c r="G88" s="48"/>
      <c r="H88" s="48"/>
      <c r="I88" s="48"/>
      <c r="J88" s="50"/>
      <c r="K88" s="32"/>
      <c r="L88" s="27"/>
      <c r="M88" s="4"/>
      <c r="N88" s="4"/>
      <c r="O88" s="4"/>
      <c r="P88" s="4"/>
      <c r="Q88" s="4"/>
      <c r="R88" s="4"/>
      <c r="S88" s="4"/>
      <c r="T88" s="4"/>
      <c r="U88" s="4"/>
      <c r="V88" s="4"/>
      <c r="W88" s="4"/>
    </row>
    <row r="89" spans="1:23" s="5" customFormat="1" ht="12.75" customHeight="1" x14ac:dyDescent="0.25">
      <c r="A89" s="48"/>
      <c r="B89" s="48"/>
      <c r="C89" s="48"/>
      <c r="D89" s="49"/>
      <c r="E89" s="48"/>
      <c r="F89" s="48"/>
      <c r="G89" s="48"/>
      <c r="H89" s="48"/>
      <c r="I89" s="48"/>
      <c r="J89" s="50"/>
      <c r="K89" s="32"/>
      <c r="L89" s="27"/>
      <c r="M89" s="4"/>
      <c r="N89" s="4"/>
      <c r="O89" s="4"/>
      <c r="P89" s="4"/>
      <c r="Q89" s="4"/>
      <c r="R89" s="4"/>
      <c r="S89" s="4"/>
      <c r="T89" s="4"/>
      <c r="U89" s="4"/>
      <c r="V89" s="4"/>
      <c r="W89" s="4"/>
    </row>
    <row r="90" spans="1:23" s="5" customFormat="1" ht="12.75" customHeight="1" x14ac:dyDescent="0.25">
      <c r="A90" s="48"/>
      <c r="B90" s="48"/>
      <c r="C90" s="48"/>
      <c r="D90" s="49"/>
      <c r="E90" s="48"/>
      <c r="F90" s="48"/>
      <c r="G90" s="48"/>
      <c r="H90" s="48"/>
      <c r="I90" s="48"/>
      <c r="J90" s="50"/>
      <c r="K90" s="32"/>
      <c r="L90" s="27"/>
      <c r="M90" s="4"/>
      <c r="N90" s="4"/>
      <c r="O90" s="4"/>
      <c r="P90" s="4"/>
      <c r="Q90" s="4"/>
      <c r="R90" s="4"/>
      <c r="S90" s="4"/>
      <c r="T90" s="4"/>
      <c r="U90" s="4"/>
      <c r="V90" s="4"/>
      <c r="W90" s="4"/>
    </row>
    <row r="91" spans="1:23" s="5" customFormat="1" ht="12.75" customHeight="1" x14ac:dyDescent="0.25">
      <c r="A91" s="48"/>
      <c r="B91" s="48"/>
      <c r="C91" s="48"/>
      <c r="D91" s="49"/>
      <c r="E91" s="48"/>
      <c r="F91" s="48"/>
      <c r="G91" s="48"/>
      <c r="H91" s="48"/>
      <c r="I91" s="48"/>
      <c r="J91" s="50"/>
      <c r="K91" s="32"/>
      <c r="L91" s="27"/>
      <c r="M91" s="4"/>
      <c r="N91" s="4"/>
      <c r="O91" s="4"/>
      <c r="P91" s="4"/>
      <c r="Q91" s="4"/>
      <c r="R91" s="4"/>
      <c r="S91" s="4"/>
      <c r="T91" s="4"/>
      <c r="U91" s="4"/>
      <c r="V91" s="4"/>
      <c r="W91" s="4"/>
    </row>
    <row r="92" spans="1:23" s="5" customFormat="1" ht="12.75" customHeight="1" x14ac:dyDescent="0.25">
      <c r="A92" s="48"/>
      <c r="B92" s="48"/>
      <c r="C92" s="48"/>
      <c r="D92" s="49"/>
      <c r="E92" s="48"/>
      <c r="F92" s="48"/>
      <c r="G92" s="48"/>
      <c r="H92" s="48"/>
      <c r="I92" s="48"/>
      <c r="J92" s="50"/>
      <c r="K92" s="32"/>
      <c r="L92" s="27"/>
      <c r="M92" s="4"/>
      <c r="N92" s="4"/>
      <c r="O92" s="4"/>
      <c r="P92" s="4"/>
      <c r="Q92" s="4"/>
      <c r="R92" s="4"/>
      <c r="S92" s="4"/>
      <c r="T92" s="4"/>
      <c r="U92" s="4"/>
      <c r="V92" s="4"/>
      <c r="W92" s="4"/>
    </row>
    <row r="93" spans="1:23" s="5" customFormat="1" ht="12.75" customHeight="1" x14ac:dyDescent="0.25">
      <c r="A93" s="48"/>
      <c r="B93" s="48"/>
      <c r="C93" s="48"/>
      <c r="D93" s="49"/>
      <c r="E93" s="48"/>
      <c r="F93" s="48"/>
      <c r="G93" s="48"/>
      <c r="H93" s="48"/>
      <c r="I93" s="48"/>
      <c r="J93" s="50"/>
      <c r="K93" s="32"/>
      <c r="L93" s="27"/>
      <c r="M93" s="4"/>
      <c r="N93" s="4"/>
      <c r="O93" s="4"/>
      <c r="P93" s="4"/>
      <c r="Q93" s="4"/>
      <c r="R93" s="4"/>
      <c r="S93" s="4"/>
      <c r="T93" s="4"/>
      <c r="U93" s="4"/>
      <c r="V93" s="4"/>
      <c r="W93" s="4"/>
    </row>
    <row r="94" spans="1:23" ht="12.75" customHeight="1" x14ac:dyDescent="0.25">
      <c r="A94" s="48"/>
      <c r="B94" s="48"/>
      <c r="C94" s="48"/>
      <c r="D94" s="49"/>
      <c r="E94" s="48"/>
      <c r="F94" s="48"/>
      <c r="G94" s="48"/>
      <c r="H94" s="48"/>
      <c r="I94" s="48"/>
      <c r="J94" s="50"/>
      <c r="K94" s="32"/>
    </row>
    <row r="95" spans="1:23" ht="12.75" customHeight="1" x14ac:dyDescent="0.25">
      <c r="A95" s="48"/>
      <c r="B95" s="48"/>
      <c r="C95" s="48"/>
      <c r="D95" s="49"/>
      <c r="E95" s="48"/>
      <c r="F95" s="48"/>
      <c r="G95" s="48"/>
      <c r="H95" s="48"/>
      <c r="I95" s="48"/>
      <c r="J95" s="50"/>
      <c r="K95" s="32"/>
    </row>
    <row r="96" spans="1:23" ht="12.75" customHeight="1" x14ac:dyDescent="0.25">
      <c r="A96" s="48"/>
      <c r="B96" s="48"/>
      <c r="C96" s="48"/>
      <c r="D96" s="49"/>
      <c r="E96" s="48"/>
      <c r="F96" s="48"/>
      <c r="G96" s="48"/>
      <c r="H96" s="48"/>
      <c r="I96" s="48"/>
      <c r="J96" s="50"/>
      <c r="K96" s="32"/>
    </row>
    <row r="97" spans="1:11" ht="12.75" customHeight="1" x14ac:dyDescent="0.25">
      <c r="A97" s="48"/>
      <c r="B97" s="48"/>
      <c r="C97" s="48"/>
      <c r="D97" s="49"/>
      <c r="E97" s="48"/>
      <c r="F97" s="48"/>
      <c r="G97" s="48"/>
      <c r="H97" s="48"/>
      <c r="I97" s="48"/>
      <c r="J97" s="50"/>
      <c r="K97" s="32"/>
    </row>
    <row r="98" spans="1:11" ht="12.75" customHeight="1" x14ac:dyDescent="0.25">
      <c r="A98" s="48"/>
      <c r="B98" s="48"/>
      <c r="C98" s="48"/>
      <c r="D98" s="49"/>
      <c r="E98" s="48"/>
      <c r="F98" s="48"/>
      <c r="G98" s="48"/>
      <c r="H98" s="48"/>
      <c r="I98" s="48"/>
      <c r="J98" s="50"/>
      <c r="K98" s="32"/>
    </row>
    <row r="99" spans="1:11" ht="12.75" customHeight="1" x14ac:dyDescent="0.25">
      <c r="A99" s="48"/>
      <c r="B99" s="48"/>
      <c r="C99" s="48"/>
      <c r="D99" s="49"/>
      <c r="E99" s="48"/>
      <c r="F99" s="48"/>
      <c r="G99" s="48"/>
      <c r="H99" s="48"/>
      <c r="I99" s="48"/>
      <c r="J99" s="50"/>
      <c r="K99" s="32"/>
    </row>
    <row r="100" spans="1:11" ht="12.75" customHeight="1" x14ac:dyDescent="0.25"/>
    <row r="101" spans="1:11" ht="12.75" customHeight="1" x14ac:dyDescent="0.25"/>
    <row r="102" spans="1:11" ht="12.75" customHeight="1" x14ac:dyDescent="0.25"/>
    <row r="103" spans="1:11" ht="12.75" customHeight="1" x14ac:dyDescent="0.25"/>
    <row r="104" spans="1:11" ht="12.75" customHeight="1" x14ac:dyDescent="0.25"/>
    <row r="105" spans="1:11" ht="12.75" customHeight="1" x14ac:dyDescent="0.25"/>
    <row r="106" spans="1:11" ht="12.75" customHeight="1" x14ac:dyDescent="0.25"/>
    <row r="107" spans="1:11" ht="12.75" customHeight="1" x14ac:dyDescent="0.25"/>
    <row r="108" spans="1:11" ht="12.75" customHeight="1" x14ac:dyDescent="0.25"/>
    <row r="109" spans="1:11" ht="12.75" customHeight="1" x14ac:dyDescent="0.25"/>
    <row r="110" spans="1:11" ht="12.75" customHeight="1" x14ac:dyDescent="0.25"/>
    <row r="111" spans="1:11" ht="12.75" customHeight="1" x14ac:dyDescent="0.25"/>
    <row r="112" spans="1:11"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8" spans="1:1" x14ac:dyDescent="0.25">
      <c r="A148" s="51" t="s">
        <v>322</v>
      </c>
    </row>
    <row r="155" spans="1:1" ht="12.75" customHeight="1" x14ac:dyDescent="0.25"/>
    <row r="156" spans="1:1" ht="12.75" customHeight="1" x14ac:dyDescent="0.25"/>
    <row r="157" spans="1:1" ht="12.75" customHeight="1" x14ac:dyDescent="0.25"/>
    <row r="158" spans="1:1" ht="12.75" customHeight="1" x14ac:dyDescent="0.25"/>
    <row r="159" spans="1:1" ht="12.75" customHeight="1" x14ac:dyDescent="0.25"/>
    <row r="160" spans="1:1"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42" spans="1:1" ht="12.75" customHeight="1" x14ac:dyDescent="0.25"/>
    <row r="243" spans="1:1" ht="12.75" customHeight="1" x14ac:dyDescent="0.25"/>
    <row r="244" spans="1:1" ht="12.75" customHeight="1" x14ac:dyDescent="0.25"/>
    <row r="245" spans="1:1" ht="12.75" customHeight="1" x14ac:dyDescent="0.25"/>
    <row r="246" spans="1:1" ht="12.75" customHeight="1" x14ac:dyDescent="0.25"/>
    <row r="247" spans="1:1" ht="12.75" customHeight="1" x14ac:dyDescent="0.25"/>
    <row r="248" spans="1:1" ht="12.75" customHeight="1" x14ac:dyDescent="0.25">
      <c r="A248" s="41"/>
    </row>
    <row r="249" spans="1:1" ht="12.75" customHeight="1" x14ac:dyDescent="0.25">
      <c r="A249" s="41"/>
    </row>
    <row r="250" spans="1:1" ht="12.75" customHeight="1" x14ac:dyDescent="0.25">
      <c r="A250" s="41"/>
    </row>
    <row r="251" spans="1:1" ht="12.75" customHeight="1" x14ac:dyDescent="0.25">
      <c r="A251" s="41"/>
    </row>
    <row r="252" spans="1:1" ht="12.75" customHeight="1" x14ac:dyDescent="0.25">
      <c r="A252" s="41"/>
    </row>
    <row r="253" spans="1:1" ht="12.75" customHeight="1" x14ac:dyDescent="0.25">
      <c r="A253" s="41"/>
    </row>
    <row r="254" spans="1:1" ht="12.75" customHeight="1" x14ac:dyDescent="0.25">
      <c r="A254" s="41"/>
    </row>
    <row r="255" spans="1:1" ht="12.75" customHeight="1" x14ac:dyDescent="0.25">
      <c r="A255" s="41"/>
    </row>
    <row r="256" spans="1:1" ht="12.75" customHeight="1" x14ac:dyDescent="0.25">
      <c r="A256" s="41"/>
    </row>
    <row r="257" spans="1:1" ht="12.75" customHeight="1" x14ac:dyDescent="0.25">
      <c r="A257" s="41"/>
    </row>
    <row r="258" spans="1:1" ht="12.75" customHeight="1" x14ac:dyDescent="0.25">
      <c r="A258" s="41"/>
    </row>
    <row r="259" spans="1:1" ht="12.75" customHeight="1" x14ac:dyDescent="0.25">
      <c r="A259" s="41"/>
    </row>
    <row r="260" spans="1:1" ht="12.75" customHeight="1" x14ac:dyDescent="0.25">
      <c r="A260" s="41"/>
    </row>
    <row r="261" spans="1:1" ht="12.75" customHeight="1" x14ac:dyDescent="0.25">
      <c r="A261" s="41"/>
    </row>
    <row r="262" spans="1:1" ht="12.75" customHeight="1" x14ac:dyDescent="0.25">
      <c r="A262" s="41"/>
    </row>
    <row r="263" spans="1:1" ht="12.75" customHeight="1" x14ac:dyDescent="0.25">
      <c r="A263" s="41"/>
    </row>
    <row r="264" spans="1:1" ht="12.75" customHeight="1" x14ac:dyDescent="0.25">
      <c r="A264" s="41"/>
    </row>
    <row r="265" spans="1:1" ht="12.75" customHeight="1" x14ac:dyDescent="0.25">
      <c r="A265" s="41"/>
    </row>
    <row r="266" spans="1:1" x14ac:dyDescent="0.25">
      <c r="A266" s="41"/>
    </row>
    <row r="267" spans="1:1" x14ac:dyDescent="0.25">
      <c r="A267" s="41"/>
    </row>
    <row r="268" spans="1:1" x14ac:dyDescent="0.25">
      <c r="A268" s="41"/>
    </row>
    <row r="269" spans="1:1" x14ac:dyDescent="0.25">
      <c r="A269" s="41"/>
    </row>
    <row r="270" spans="1:1" x14ac:dyDescent="0.25">
      <c r="A270" s="41"/>
    </row>
    <row r="271" spans="1:1" x14ac:dyDescent="0.25">
      <c r="A271" s="41"/>
    </row>
  </sheetData>
  <mergeCells count="19">
    <mergeCell ref="A1:D1"/>
    <mergeCell ref="E1:K1"/>
    <mergeCell ref="A2:K2"/>
    <mergeCell ref="A7:K7"/>
    <mergeCell ref="A8:A10"/>
    <mergeCell ref="B8:C10"/>
    <mergeCell ref="D8:E8"/>
    <mergeCell ref="G8:G10"/>
    <mergeCell ref="H8:H10"/>
    <mergeCell ref="I8:I10"/>
    <mergeCell ref="J8:K9"/>
    <mergeCell ref="D9:D10"/>
    <mergeCell ref="A66:J66"/>
    <mergeCell ref="A75:J75"/>
    <mergeCell ref="E9:E10"/>
    <mergeCell ref="F9:F10"/>
    <mergeCell ref="A62:K62"/>
    <mergeCell ref="A63:J63"/>
    <mergeCell ref="A65:K65"/>
  </mergeCells>
  <printOptions horizontalCentered="1"/>
  <pageMargins left="0.39370078740157483" right="0.39370078740157483" top="0.59055118110236227" bottom="0" header="0" footer="0"/>
  <pageSetup scale="67"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24</vt:i4>
      </vt:variant>
    </vt:vector>
  </HeadingPairs>
  <TitlesOfParts>
    <vt:vector size="31" baseType="lpstr">
      <vt:lpstr>AVANCE F Y F PESOS</vt:lpstr>
      <vt:lpstr>FLUJO NETO INV DIR</vt:lpstr>
      <vt:lpstr>FLUJO NETO INV COND</vt:lpstr>
      <vt:lpstr>COMP DIR OPER</vt:lpstr>
      <vt:lpstr>COMP DIR COND COST</vt:lpstr>
      <vt:lpstr>VPN INV FINAN DIR</vt:lpstr>
      <vt:lpstr>VPN INV FINAN CON</vt:lpstr>
      <vt:lpstr>'AVANCE F Y F PESOS'!Acum_2014_Condicionada</vt:lpstr>
      <vt:lpstr>'AVANCE F Y F PESOS'!Acum_2014_Directa</vt:lpstr>
      <vt:lpstr>'AVANCE F Y F PESOS'!Acum_2014_Total</vt:lpstr>
      <vt:lpstr>'AVANCE F Y F PESOS'!Área_de_impresión</vt:lpstr>
      <vt:lpstr>'COMP DIR COND COST'!Área_de_impresión</vt:lpstr>
      <vt:lpstr>'COMP DIR OPER'!Área_de_impresión</vt:lpstr>
      <vt:lpstr>'FLUJO NETO INV COND'!Área_de_impresión</vt:lpstr>
      <vt:lpstr>'FLUJO NETO INV DIR'!Área_de_impresión</vt:lpstr>
      <vt:lpstr>'VPN INV FINAN CON'!Área_de_impresión</vt:lpstr>
      <vt:lpstr>'VPN INV FINAN DIR'!Área_de_impresión</vt:lpstr>
      <vt:lpstr>'AVANCE F Y F PESOS'!Hasta_2015_Condicionada</vt:lpstr>
      <vt:lpstr>'AVANCE F Y F PESOS'!Hasta_2015_Directa</vt:lpstr>
      <vt:lpstr>'AVANCE F Y F PESOS'!Hasta_2015_Total</vt:lpstr>
      <vt:lpstr>'AVANCE F Y F PESOS'!Realizada_2015_Total</vt:lpstr>
      <vt:lpstr>'AVANCE F Y F PESOS'!Realizada_Condicionada_2015</vt:lpstr>
      <vt:lpstr>'AVANCE F Y F PESOS'!Realizada_Directa_2015</vt:lpstr>
      <vt:lpstr>'AVANCE F Y F PESOS'!Realizada_Total_2015</vt:lpstr>
      <vt:lpstr>'AVANCE F Y F PESOS'!Títulos_a_imprimir</vt:lpstr>
      <vt:lpstr>'COMP DIR COND COST'!Títulos_a_imprimir</vt:lpstr>
      <vt:lpstr>'COMP DIR OPER'!Títulos_a_imprimir</vt:lpstr>
      <vt:lpstr>'FLUJO NETO INV COND'!Títulos_a_imprimir</vt:lpstr>
      <vt:lpstr>'FLUJO NETO INV DIR'!Títulos_a_imprimir</vt:lpstr>
      <vt:lpstr>'VPN INV FINAN CON'!Títulos_a_imprimir</vt:lpstr>
      <vt:lpstr>'VPN INV FINAN DIR'!Títulos_a_imprimir</vt:lpstr>
    </vt:vector>
  </TitlesOfParts>
  <Company>CFE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88740</dc:creator>
  <cp:lastModifiedBy>Usuario de Windows</cp:lastModifiedBy>
  <cp:lastPrinted>2018-01-27T04:59:56Z</cp:lastPrinted>
  <dcterms:created xsi:type="dcterms:W3CDTF">2014-03-31T16:55:08Z</dcterms:created>
  <dcterms:modified xsi:type="dcterms:W3CDTF">2018-01-28T17:21:38Z</dcterms:modified>
</cp:coreProperties>
</file>